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6"/>
  </bookViews>
  <sheets>
    <sheet name="41 - 60" sheetId="1" r:id="rId1"/>
    <sheet name="61 - 63" sheetId="2" r:id="rId2"/>
  </sheets>
  <definedNames>
    <definedName name="_xlnm.Print_Area" localSheetId="0">'41 - 60'!$A$1:$R$175</definedName>
    <definedName name="_xlnm.Print_Titles" localSheetId="0">'41 - 60'!$3:$5</definedName>
    <definedName name="_xlnm.Print_Titles" localSheetId="1">'61 - 63'!$2:$4</definedName>
  </definedNames>
  <calcPr calcId="181029"/>
</workbook>
</file>

<file path=xl/calcChain.xml><?xml version="1.0" encoding="utf-8"?>
<calcChain xmlns="http://schemas.openxmlformats.org/spreadsheetml/2006/main">
  <c r="G96" i="1" l="1"/>
  <c r="O20" i="1" l="1"/>
</calcChain>
</file>

<file path=xl/sharedStrings.xml><?xml version="1.0" encoding="utf-8"?>
<sst xmlns="http://schemas.openxmlformats.org/spreadsheetml/2006/main" count="936" uniqueCount="331">
  <si>
    <t>DIRECTORATE OF TRAINING AND TECHNICAL EDUCATION</t>
  </si>
  <si>
    <t>Sr.
No</t>
  </si>
  <si>
    <t xml:space="preserve">Objectives </t>
  </si>
  <si>
    <t>OUTPUTS</t>
  </si>
  <si>
    <t>OUTCOMES</t>
  </si>
  <si>
    <t xml:space="preserve">Indicator </t>
  </si>
  <si>
    <t>Baseline
2016-17</t>
  </si>
  <si>
    <t>Target          2017-18</t>
  </si>
  <si>
    <t>Target          2018-19</t>
  </si>
  <si>
    <t>Delhi Technological University (DTU)</t>
  </si>
  <si>
    <t>Total No of Students in the Campus</t>
  </si>
  <si>
    <t>Number of students graduated (UG &amp; PG)</t>
  </si>
  <si>
    <t>a) Provide high quality technical education</t>
  </si>
  <si>
    <t>Number of new students admitted (UG &amp; PG)</t>
  </si>
  <si>
    <t xml:space="preserve">Number of students who received campus placement offers </t>
  </si>
  <si>
    <t>% of girls in newly enrolled students</t>
  </si>
  <si>
    <t>Number of faculty positions sanctioned</t>
  </si>
  <si>
    <t xml:space="preserve">% of faculty positions filled </t>
  </si>
  <si>
    <t>Faculty student ratio</t>
  </si>
  <si>
    <t>b) Make the university a hub of research and innovation</t>
  </si>
  <si>
    <t>Number of research seminars / conferences organized</t>
  </si>
  <si>
    <t>Number of sponsored / industrial consultancy projects undertaken</t>
  </si>
  <si>
    <t>Total value of research grants raised by faculty (Rs Lakhs)</t>
  </si>
  <si>
    <t>Number of research papers published</t>
  </si>
  <si>
    <t>Number of faculty who published research papers</t>
  </si>
  <si>
    <t>Number of patents filed</t>
  </si>
  <si>
    <t>**Number of students graduated (UG &amp; PG)</t>
  </si>
  <si>
    <t>*Number of new students admitted (UG &amp; PG)</t>
  </si>
  <si>
    <t>% of faculty positions filled</t>
  </si>
  <si>
    <t>b) Make the college a hub of research and innovation</t>
  </si>
  <si>
    <t>Number of Ph.D. students admitted</t>
  </si>
  <si>
    <t>Number of Ph.D. degrees awarded</t>
  </si>
  <si>
    <t>a) Provide high quality technical education to women</t>
  </si>
  <si>
    <t>Number of students who received campus placement offers  (UG &amp; PG)</t>
  </si>
  <si>
    <t>Number of students who received campus placement offers (Diploma &amp; Certificate courses)</t>
  </si>
  <si>
    <t>b) Make the institute a hub of research and innovation</t>
  </si>
  <si>
    <t>Number of industrial consultancy or production projects undertaken</t>
  </si>
  <si>
    <t>To foster entrepreneurship amongst students and support the viable business ideas into commercial products and services</t>
  </si>
  <si>
    <t>Number of start ups/ enterprises being provided work space and mentorship support through Incubation Centres</t>
  </si>
  <si>
    <t>Number of enterprises receiving start-up funding from venture capitalists, angle investors, banks or NBFCs</t>
  </si>
  <si>
    <t xml:space="preserve">*Number of students passing out from ITIs </t>
  </si>
  <si>
    <t xml:space="preserve">Total number of courses being offered in ITIs </t>
  </si>
  <si>
    <t>Number of students engaged in full-time wage employment within 3 months of course completion</t>
  </si>
  <si>
    <t>Number of students engaged in self-employment within 3 months of course completion</t>
  </si>
  <si>
    <t xml:space="preserve">Total intake capacity of all ITIs </t>
  </si>
  <si>
    <t>Number of students who engaged in apprenticeship programme after course completion</t>
  </si>
  <si>
    <t>Number of students newly admitted in all ITIs</t>
  </si>
  <si>
    <t>To make available skilled manpower and enhance their employability</t>
  </si>
  <si>
    <t>Total number of courses being offered</t>
  </si>
  <si>
    <t>Number of students passing out from World Class Skill Centre</t>
  </si>
  <si>
    <t>Total intake capacity of the World Class Skill Centre</t>
  </si>
  <si>
    <t>Number of students newly admitted in World Class Skill Centre</t>
  </si>
  <si>
    <t>Number of Students engaged in full time wage employment  within 03 months of course completion</t>
  </si>
  <si>
    <t>To provide meaningful and qualitative training to upgrade the livelihood skills of the under privileged youth (e.g. school dropouts) in consultation with technically qualified faculty / staff of ITI</t>
  </si>
  <si>
    <t>Number of NGOs engaged under TECOS</t>
  </si>
  <si>
    <t>*Number of students completing training programme with certification</t>
  </si>
  <si>
    <t>*Number of students enrolled for training</t>
  </si>
  <si>
    <t>% of students engaged in full-time wage employment within 3 months of course completion</t>
  </si>
  <si>
    <t>To provide short term training to the educated unemployed youth of Delhi and to empower them through improved skills, knowledge, recognized qualifications to gain access to decent employment</t>
  </si>
  <si>
    <t>Total number of short-term courses (less than 1 year) offered</t>
  </si>
  <si>
    <t>Number of students enrolled for training</t>
  </si>
  <si>
    <t>Number of students completing training programme with certification</t>
  </si>
  <si>
    <t>Number of students graduated (UG)</t>
  </si>
  <si>
    <t>Number of students (UG) who received campus placement offers</t>
  </si>
  <si>
    <t>Number of Polytechnics offering Diploma courses</t>
  </si>
  <si>
    <t>Number of students passing out of Diploma courses in Polytechnics</t>
  </si>
  <si>
    <t>Total number of Diploma courses being offered in Polytechnics</t>
  </si>
  <si>
    <t>Total intake capacity of Diploma courses at Polytechnics</t>
  </si>
  <si>
    <t>Number of students newly admitted in all Polytechnics (Diploma courses)</t>
  </si>
  <si>
    <t>a) Provide high quality education in fine arts</t>
  </si>
  <si>
    <t>Total number of students in the college</t>
  </si>
  <si>
    <t>b) Make Institute a hub of research and innovation</t>
  </si>
  <si>
    <t xml:space="preserve">Number of new  Skill Centers set up </t>
  </si>
  <si>
    <t>Total number of students in the all  Skill Centers</t>
  </si>
  <si>
    <t>Number of students  passing out from World Class Centres</t>
  </si>
  <si>
    <t>Total Number of Courses offered</t>
  </si>
  <si>
    <t>Total Intake Capacity of all Skill Centers</t>
  </si>
  <si>
    <t>%age  of students engaged in full-time wage employment within 3 months of course completion</t>
  </si>
  <si>
    <t>Number of Students admitted in Skill Centers</t>
  </si>
  <si>
    <t>%age  of students engaged in part-time wage employment within 3 months of course completion</t>
  </si>
  <si>
    <t>Number of placement in top 03 preferred Courses</t>
  </si>
  <si>
    <t>To set up a new campus of DTU in East Delhi</t>
  </si>
  <si>
    <t>Netaji Subhash Institute of Technology (NSIT)</t>
  </si>
  <si>
    <t>Ch. Brahm Prakash Government Engineering College</t>
  </si>
  <si>
    <t>Construction of Building of CBPGEC at Jaffar Pur</t>
  </si>
  <si>
    <t>Indraprastha Institute of Information Technology</t>
  </si>
  <si>
    <t>Construction of campus under Phase-2</t>
  </si>
  <si>
    <t>Setting up World Class Skill Centre</t>
  </si>
  <si>
    <t xml:space="preserve"> C/o World Class Skill Centre at Jonapur</t>
  </si>
  <si>
    <t xml:space="preserve">Integrated campus of G.B. Pant Engineering College and polytechnic   </t>
  </si>
  <si>
    <t xml:space="preserve"> C/o Integrated campus of G.B. Pant Engineering College and polytechnic </t>
  </si>
  <si>
    <t>M. Pharm. students submitted thesis</t>
  </si>
  <si>
    <t>University became functional in 2015</t>
  </si>
  <si>
    <t>264*</t>
  </si>
  <si>
    <t>NA</t>
  </si>
  <si>
    <t>15***</t>
  </si>
  <si>
    <t>***Contractual appointments done on DIPSAR posts</t>
  </si>
  <si>
    <t>1:15</t>
  </si>
  <si>
    <t>Equipment received of worth Rs. 50 Lakhs</t>
  </si>
  <si>
    <t>2960
UG=2487
PG=473</t>
  </si>
  <si>
    <t>Includes regular/contractual/guest faculty.</t>
  </si>
  <si>
    <t>114*</t>
  </si>
  <si>
    <t>Depends on acceptance of IPR by the office of Patents.</t>
  </si>
  <si>
    <t>Newly Admitted students in Govt. ITI only</t>
  </si>
  <si>
    <t>341*</t>
  </si>
  <si>
    <t>Admission to be done in Aug. 2018</t>
  </si>
  <si>
    <t>1:68</t>
  </si>
  <si>
    <t>Number of enterprises successfully transitioning out of incubation centers</t>
  </si>
  <si>
    <t>Admission on semester basis with the strength of 400 student per semester</t>
  </si>
  <si>
    <t>Number of SSE training centers</t>
  </si>
  <si>
    <t>As per student appearing in final Examination</t>
  </si>
  <si>
    <t>70*</t>
  </si>
  <si>
    <t>Less intake capacity approved by AICTE.</t>
  </si>
  <si>
    <t>0*</t>
  </si>
  <si>
    <t>*The project was initially sanctioned by DST, but declined due to technical reasons.</t>
  </si>
  <si>
    <t>2000*</t>
  </si>
  <si>
    <t>Number of students graduated (Diploma &amp; Certificate courses)</t>
  </si>
  <si>
    <t>Total number of students in the campus</t>
  </si>
  <si>
    <t>Number of new students admitted (UG &amp; PG)*</t>
  </si>
  <si>
    <t>01:28</t>
  </si>
  <si>
    <t>01:20</t>
  </si>
  <si>
    <t>Because of Clousure of B.Tech Environment Branch, the no. of students in Campus are decreasing</t>
  </si>
  <si>
    <t>*Number of faculty positions sanctioned</t>
  </si>
  <si>
    <t>120+380=500</t>
  </si>
  <si>
    <t>550(120+430)</t>
  </si>
  <si>
    <t>1:20</t>
  </si>
  <si>
    <t>Revenue cost per student per annum  (Rs. In lakhs)</t>
  </si>
  <si>
    <t>Total revenue generated from all sources including fee   (Rs. In Lakhs)</t>
  </si>
  <si>
    <t>Number of new students admitted (Diploma &amp; Certificate courses)##</t>
  </si>
  <si>
    <t>550(120-Diploma+430 Short term courses</t>
  </si>
  <si>
    <t>1:35</t>
  </si>
  <si>
    <t>Permanent faculty is 9 only and patent is an ongoing process</t>
  </si>
  <si>
    <r>
      <rPr>
        <b/>
        <sz val="22"/>
        <color theme="1"/>
        <rFont val="Calibri"/>
        <family val="2"/>
        <scheme val="minor"/>
      </rPr>
      <t xml:space="preserve">a) </t>
    </r>
    <r>
      <rPr>
        <sz val="22"/>
        <color theme="1"/>
        <rFont val="Calibri"/>
        <family val="2"/>
        <scheme val="minor"/>
      </rPr>
      <t>Provide high quality undergraduate degree courses (including B.Voc.) to meet the skilled manpower needs of the industry</t>
    </r>
  </si>
  <si>
    <r>
      <rPr>
        <b/>
        <sz val="22"/>
        <color theme="1"/>
        <rFont val="Calibri"/>
        <family val="2"/>
        <scheme val="minor"/>
      </rPr>
      <t xml:space="preserve">b) </t>
    </r>
    <r>
      <rPr>
        <sz val="22"/>
        <color theme="1"/>
        <rFont val="Calibri"/>
        <family val="2"/>
        <scheme val="minor"/>
      </rPr>
      <t>Provide high quality diploma courses to meet the skilled manpower needs of the industry</t>
    </r>
  </si>
  <si>
    <t>Revenue cost per student per annum (Rs. in Lakh)</t>
  </si>
  <si>
    <t>Time by which the Administrative Approval &amp; Expenditure sanction would be accorded</t>
  </si>
  <si>
    <t>Estimated project cost</t>
  </si>
  <si>
    <t>Date of floating of tender</t>
  </si>
  <si>
    <t>Date of Award of work</t>
  </si>
  <si>
    <t>Tender cost of the project</t>
  </si>
  <si>
    <t>Date of start of work</t>
  </si>
  <si>
    <t>% of physical progress</t>
  </si>
  <si>
    <t>likely date of completion</t>
  </si>
  <si>
    <t>% of physical progress of the phase-2 construction</t>
  </si>
  <si>
    <t>Construction of additional building and Workshop for ITI Shahdara</t>
  </si>
  <si>
    <t>Expansion of existing campus of DTU</t>
  </si>
  <si>
    <t>30/06/2018</t>
  </si>
  <si>
    <t xml:space="preserve"> Status 
2017-18</t>
  </si>
  <si>
    <t>SECTION A - ONGOING SCHEMES/PROGRAMMES</t>
  </si>
  <si>
    <t>SECTION B - NEW SCHEMES/PROGRAMMES AS PER BUDGET ANNOUNCEMENT</t>
  </si>
  <si>
    <t>Status 2017-18</t>
  </si>
  <si>
    <t>Remarks / 
Risk Factors</t>
  </si>
  <si>
    <t>Number of sponsored/ industrial consultancy projects undertaken</t>
  </si>
  <si>
    <t>Number of incubation centers set up in various universities/ technical institutes</t>
  </si>
  <si>
    <t>Number of new applications received for incubation support from students / alumni/ faculty</t>
  </si>
  <si>
    <t>Number of ITIs functioning in Delhi      By: 
Govt:-19  Private:-40</t>
  </si>
  <si>
    <t>Target
2018-19</t>
  </si>
  <si>
    <t>Remarks/ Risk Factors</t>
  </si>
  <si>
    <t>Name of the Scheme  Budget Allocation
/ Programme
(Rs. Lakhs)</t>
  </si>
  <si>
    <t>Total number of students in all Institute of Technology</t>
  </si>
  <si>
    <t>Number of Institute of Technology offering UG courses (including B.Voc.)</t>
  </si>
  <si>
    <t>Total number of UG courses being offered in Institute of Technology</t>
  </si>
  <si>
    <t>Total intake capacity of UG courses at Institute of Technology</t>
  </si>
  <si>
    <t>Number of students newly admitted in all Institute of Technology (UG courses)</t>
  </si>
  <si>
    <t>NR</t>
  </si>
  <si>
    <t>Because of non accreditation and no PG programimes, It is difficult to manage research.</t>
  </si>
  <si>
    <t>Total Revenue generated from all sources including  fee (Rs. in Lakh)</t>
  </si>
  <si>
    <t>Dec. 2017</t>
  </si>
  <si>
    <t>30.06.2018</t>
  </si>
  <si>
    <t>31.10.2018</t>
  </si>
  <si>
    <t>31.12.2018</t>
  </si>
  <si>
    <t>31.03.2019</t>
  </si>
  <si>
    <t>After appointment of consultant estimated date to be submitted.</t>
  </si>
  <si>
    <t>31.08.2018</t>
  </si>
  <si>
    <t>15.12.2018</t>
  </si>
  <si>
    <t>33 months after start of work.</t>
  </si>
  <si>
    <t>01.01.2019</t>
  </si>
  <si>
    <t>27.5 months after start of work</t>
  </si>
  <si>
    <t>30.09.2018</t>
  </si>
  <si>
    <t>30.11.2018</t>
  </si>
  <si>
    <t>Estimated project cost (Rs. In crores)</t>
  </si>
  <si>
    <t>Tender cost of the project (Rs. In crores)</t>
  </si>
  <si>
    <t>28.02.2019</t>
  </si>
  <si>
    <t>March, 2019</t>
  </si>
  <si>
    <t>Jan., 2022</t>
  </si>
  <si>
    <t>15.03.2018</t>
  </si>
  <si>
    <t>15.05.2018</t>
  </si>
  <si>
    <t>15</t>
  </si>
  <si>
    <t>14</t>
  </si>
  <si>
    <t>52</t>
  </si>
  <si>
    <t>63</t>
  </si>
  <si>
    <t>68</t>
  </si>
  <si>
    <t>60</t>
  </si>
  <si>
    <t>16</t>
  </si>
  <si>
    <t>17</t>
  </si>
  <si>
    <t>18</t>
  </si>
  <si>
    <t>47</t>
  </si>
  <si>
    <t>45</t>
  </si>
  <si>
    <t>38</t>
  </si>
  <si>
    <t>50</t>
  </si>
  <si>
    <t>41</t>
  </si>
  <si>
    <t>70</t>
  </si>
  <si>
    <t>100</t>
  </si>
  <si>
    <t>10</t>
  </si>
  <si>
    <t>8</t>
  </si>
  <si>
    <t>11</t>
  </si>
  <si>
    <t>80</t>
  </si>
  <si>
    <t>72</t>
  </si>
  <si>
    <t>88</t>
  </si>
  <si>
    <t>84</t>
  </si>
  <si>
    <t>27</t>
  </si>
  <si>
    <t>30</t>
  </si>
  <si>
    <t>62</t>
  </si>
  <si>
    <t>83</t>
  </si>
  <si>
    <t>98</t>
  </si>
  <si>
    <t>24</t>
  </si>
  <si>
    <t>75</t>
  </si>
  <si>
    <t>90</t>
  </si>
  <si>
    <t>5</t>
  </si>
  <si>
    <t>4</t>
  </si>
  <si>
    <t>35</t>
  </si>
  <si>
    <t>71</t>
  </si>
  <si>
    <t>26</t>
  </si>
  <si>
    <t>40</t>
  </si>
  <si>
    <t>22</t>
  </si>
  <si>
    <t>25</t>
  </si>
  <si>
    <t>56</t>
  </si>
  <si>
    <t>55</t>
  </si>
  <si>
    <t>63*</t>
  </si>
  <si>
    <t>70**</t>
  </si>
  <si>
    <t>Total Number of Students in the Campus</t>
  </si>
  <si>
    <t>Total revenue generated from sponsored / industrial consultancy projects (Rs in Lakh)</t>
  </si>
  <si>
    <t>Total value of research grants raised by faculty (Rs in Lakh)</t>
  </si>
  <si>
    <t>Total revenue generated from sponsored/industrial consultancy projects (Rs in Lakh)</t>
  </si>
  <si>
    <t>Total Revenue generated from all sources including  fee (Rs in Lakh)</t>
  </si>
  <si>
    <t>Revenue cost per student per annum (Rs in Lakh)</t>
  </si>
  <si>
    <t>Total revenue generated from all sources including fee (Rs. in Lakh)</t>
  </si>
  <si>
    <t>Total revenue generated from all sources including fee   (Rs. In Lakh)</t>
  </si>
  <si>
    <t>Total revenue generated from sponsored/industrial consultancy projects (Rs  in Lakh)</t>
  </si>
  <si>
    <t>Revenue cost per student per Annum (Rs. In Lakh)</t>
  </si>
  <si>
    <t>Total revenue generated from all sources including fee   (Rs In Lakh)</t>
  </si>
  <si>
    <t>Total revenue generated from industrial consultancy or production projects (Rs in Lakh)</t>
  </si>
  <si>
    <t>Revenue cost per student per Annum (Rs. in Lakh)</t>
  </si>
  <si>
    <t>Total fund released to  NGO/ Training Providers (Rs. in Lakh)</t>
  </si>
  <si>
    <t>Total value of research grants raised by faculty (Rs in  Lakh)</t>
  </si>
  <si>
    <t>a) To make available skilled manpower and enhance their employability</t>
  </si>
  <si>
    <t>Estimated project cost    (Rs in crore)</t>
  </si>
  <si>
    <t>31.01.2019</t>
  </si>
  <si>
    <t>Estimated project cost
( Rs in crore)</t>
  </si>
  <si>
    <t>Estimated project cost (Rs in crore)</t>
  </si>
  <si>
    <t>31.01.2021</t>
  </si>
  <si>
    <t>Expansion of existing campus of NSIT 
Phase IV -
Part - I</t>
  </si>
  <si>
    <t>08.02.2018</t>
  </si>
  <si>
    <t>All the three cases have been sent to Indian Patent Office.</t>
  </si>
  <si>
    <t>Self employment is being preferred by student.</t>
  </si>
  <si>
    <t>GGSIPU allowed admissions as per AICTE approval and some seats reduced.</t>
  </si>
  <si>
    <t>Student strength reduced.</t>
  </si>
  <si>
    <t xml:space="preserve">Reduction in 2017-18 is on account of less opportunities available in respective fields. </t>
  </si>
  <si>
    <t xml:space="preserve"> IP University is not filling up OBC reserved seats on supernumerary basis from A.Y. 2017-18 whereas the baseline in F.Y.2016-17 was taken up with OBC seats.
</t>
  </si>
  <si>
    <t xml:space="preserve">Figures includes Short term courses 
</t>
  </si>
  <si>
    <t>For the first time 17 lakhs grant raised.</t>
  </si>
  <si>
    <t>Incubation center are working on it to attract funding.</t>
  </si>
  <si>
    <t>Student could not passout.</t>
  </si>
  <si>
    <t>In IT and Retails less admission.</t>
  </si>
  <si>
    <t>Due to drop outs.</t>
  </si>
  <si>
    <t>These centres are being converted into WCSC.</t>
  </si>
  <si>
    <t>Gradually less demand reported.</t>
  </si>
  <si>
    <t xml:space="preserve">Still course not popular and also less admission. </t>
  </si>
  <si>
    <t>RR's are being framed.</t>
  </si>
  <si>
    <t>AS per AICTE norms requisition for creation of post sent  to LG.</t>
  </si>
  <si>
    <t xml:space="preserve">Major activities are Art work. On display of work in galleries and exhibitions. </t>
  </si>
  <si>
    <t>DTTDC is executing the construction/
renovation work.</t>
  </si>
  <si>
    <t xml:space="preserve">Proposal has been submited for approval of EFC/Cabinet for consolidated amount of Rs. 513.87 crore for Phase I &amp; II. </t>
  </si>
  <si>
    <t>Project is to be submitted to EFC/Cabinet for approval.</t>
  </si>
  <si>
    <t>Approval from AAI &amp; Delhi Fire Services obtained. Approval from DUAC &amp; North DMC is to be obtained.</t>
  </si>
  <si>
    <t>Aim is to accommodate additional 1500 students.</t>
  </si>
  <si>
    <t xml:space="preserve">* Two new courses including sport sciences and Yoga were started, so strength increased to 264                                                                                                        
</t>
  </si>
  <si>
    <t>Number of sponsored/industrial consultancy projects undertaken</t>
  </si>
  <si>
    <t>* 11 posts are likely to sanctioned by GNCTD</t>
  </si>
  <si>
    <t>Total revenue generated from sponsored/ industrial consultancy projects (Rs in Lakh)</t>
  </si>
  <si>
    <t>The grant from the CURIE project (Deppt. of Science &amp; Technology) was expected about Rs. 5 crore but actually sanctioned Rs. 3.60 crore and out of which only Rs. 2 crore has been released in 2017-18.</t>
  </si>
  <si>
    <t>##120 is the standard intake for Diploma and balance is for short term courses 
2)Figures Includes Short Term Courses</t>
  </si>
  <si>
    <t xml:space="preserve">Number of faculty positions sanctioned </t>
  </si>
  <si>
    <t>*Including  11 Contractual and 39 visiting  faculty.
**Requisition for recuritment of 23 vacant post has been sent to UPSC.</t>
  </si>
  <si>
    <t>Includes regular / contractual / guest faculty.</t>
  </si>
  <si>
    <r>
      <t xml:space="preserve">To make available skilled manpower to industries and enhance the </t>
    </r>
    <r>
      <rPr>
        <sz val="20"/>
        <color theme="1"/>
        <rFont val="Calibri"/>
        <family val="2"/>
        <scheme val="minor"/>
      </rPr>
      <t>employability</t>
    </r>
    <r>
      <rPr>
        <sz val="22"/>
        <color theme="1"/>
        <rFont val="Calibri"/>
        <family val="2"/>
        <scheme val="minor"/>
      </rPr>
      <t xml:space="preserve"> of youth</t>
    </r>
  </si>
  <si>
    <t>65*</t>
  </si>
  <si>
    <t>*Depends on number of MoUs with industry and donors.
Fund of Rs. 800 lakh from Infosys for 2017-18. Bill received in 2018-19.</t>
  </si>
  <si>
    <t>01.02.2019</t>
  </si>
  <si>
    <t>Delhi Technological University (DTU)
[Rs 3200 Lakh]
(R- Rs 2700 Lakh
 C- Rs 500 Lakh)</t>
  </si>
  <si>
    <t>Netaji Subhash Institute of Technology (NSIT)
 [Rs. 3000 Lakh]
(R- Rs 2700 Lakh
 C- Rs 300 Lakh)</t>
  </si>
  <si>
    <t>Delhi Institute of Pharmaceutical Sciences and Research (DIPSAR)
[Rs. 1455 Lakh]
(R- Rs 1055 Lakh
C- Rs 400 Lakh)</t>
  </si>
  <si>
    <t>Delhi Pharmaceutical Sciences and Research University (DPSRU)
[Rs 700 Lakh]
(R- Rs 600 Lakh
C- Rs 100 Lakh)</t>
  </si>
  <si>
    <t>Ambedkar Institute of Advanced Communication Technology and Research
[Rs. 2154 Lakh]
(R- Rs 1854 Lakh
C- Rs 300 Lakh)</t>
  </si>
  <si>
    <t>Chaudhary Brahm Prakash Government Engineering College, Jaffarpur
[Rs. 954 Lakh]
(R- Rs 636 Lakh
C- Rs 318Lakh)</t>
  </si>
  <si>
    <t>G.B.Pant Engineering College
[Rs. 2111 Lakh]
(R- Rs 1276 Lakh
C-  Rs  835 Lakh)</t>
  </si>
  <si>
    <t>Indira Gandhi Delhi Technological University for Women (IGDTUW)
[Rs. 1800 Lakh]
(R- Rs 1600 Lakh
C- Rs 200 Lakh)</t>
  </si>
  <si>
    <t>Indraprastha Institute of Information and Technology    (IIIT-D) 
[Rs. 3500 Lakh]
(Loan)</t>
  </si>
  <si>
    <t>Delhi Institute of Tool Engineering (DITE), Wazirpur and Okhla campuses;
(Rs 1500 Lakh)
(R- Rs 1400 Lakh
C- Rs 100 Lakh)</t>
  </si>
  <si>
    <t>Setting up of Incubation Centres
[Rs. 400 Lakh]
(Revenue)</t>
  </si>
  <si>
    <t>Industrial Training Institutes (ITIs)
[Rs. 16506.34 Lakh]
(R- Rs 12146.34 Lakh
 C- Rs 4360 Lakh)</t>
  </si>
  <si>
    <t>World Class Skill Centre (WCSC)
[Rs 8500 Lakh]
(R- Rs 8000 Lakh
C- Rs 500 Lakh)</t>
  </si>
  <si>
    <t>Technical Education Community Outreach Scheme (TECOS)
[Rs. 74 Lakh]
(Revenue)</t>
  </si>
  <si>
    <t>Society for Self Employment
[Rs 200 Lakh]
(R- Rs 170 Lakh
 C- Rs 30 Lakh)</t>
  </si>
  <si>
    <t>Polytechnics/ Institutes of Technology
[Rs. 21517.20 Lakh]
(R- Rs 14917.20 Lakh
C- Rs 6600 Lakh)</t>
  </si>
  <si>
    <t>College of Art, Delhi
[Rs 1545 Lakh]
(R- Rs 1345 Lakh
C- Rs 200 Lakh)</t>
  </si>
  <si>
    <t>25 World Class Skill Centres
[Rs. 31500 Lakh]
(R- Rs 21500 Lakh
C- Rs 10000 Lakh)</t>
  </si>
  <si>
    <t xml:space="preserve">Target          2018-19
(Apr. - June) </t>
  </si>
  <si>
    <t>Achievements 2018-19 
(Apr. - June)</t>
  </si>
  <si>
    <t>*8800</t>
  </si>
  <si>
    <t>2215
UG=1756
PG=459</t>
  </si>
  <si>
    <t>*710</t>
  </si>
  <si>
    <t>*</t>
  </si>
  <si>
    <t>*No Grant/Fees and any Aid received so far.</t>
  </si>
  <si>
    <t>It is an ongoing process.</t>
  </si>
  <si>
    <t>04 patents are in pipeline.</t>
  </si>
  <si>
    <t>20.02.2019</t>
  </si>
  <si>
    <t>30.06.2020</t>
  </si>
  <si>
    <t>Consultancy work  entrusted to PWD, tendering is under process.</t>
  </si>
  <si>
    <t>5%</t>
  </si>
  <si>
    <t>**Result preparation
is in progress.</t>
  </si>
  <si>
    <t>*18</t>
  </si>
  <si>
    <t>The Ph.D have been notified but the degree  will be awarded in the convocation.</t>
  </si>
  <si>
    <t>Being a vacation period, academic activities are slow.</t>
  </si>
  <si>
    <t>Number of students who received campus placement offers 
(Academic Year)</t>
  </si>
  <si>
    <t>**UG=745
PG=0</t>
  </si>
  <si>
    <t>*3100</t>
  </si>
  <si>
    <t>**1200</t>
  </si>
  <si>
    <t>Admission process for both UG/PG prog. Will commence from July onwards. **Placements of M.Tech students was less because of change in student Teachers Ratio to 20:1.</t>
  </si>
  <si>
    <t>Includes regular/
contractual&amp;guest faculty.</t>
  </si>
  <si>
    <t xml:space="preserve">2045 
(UG=1663 
PG=382)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</si>
</sst>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;[Red]0"/>
    <numFmt numFmtId="165" formatCode="h:mm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sz val="22"/>
      <color theme="1"/>
      <name val="Calibri"/>
      <family val="2"/>
      <scheme val="minor"/>
    </font>
    <font>
      <sz val="22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2"/>
      <color theme="1"/>
      <name val="Arial"/>
      <family val="2"/>
    </font>
    <font>
      <sz val="24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2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36"/>
      <name val="Calibri"/>
      <family val="2"/>
      <scheme val="minor"/>
    </font>
    <font>
      <sz val="26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Border="0">
      <alignment horizontal="left"/>
      <protection locked="0"/>
    </xf>
  </cellStyleXfs>
  <cellXfs count="452">
    <xf numFmtId="0" fontId="0" fillId="0" borderId="0" xfId="0"/>
    <xf numFmtId="0" fontId="4" fillId="0" borderId="2" xfId="0" applyFont="1" applyFill="1" applyBorder="1" applyAlignment="1" applyProtection="1">
      <alignment vertical="top" wrapText="1"/>
    </xf>
    <xf numFmtId="3" fontId="4" fillId="0" borderId="2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/>
    <xf numFmtId="49" fontId="4" fillId="0" borderId="2" xfId="2" applyNumberFormat="1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 applyProtection="1">
      <alignment horizontal="center"/>
      <protection locked="0"/>
    </xf>
    <xf numFmtId="0" fontId="4" fillId="0" borderId="11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164" fontId="10" fillId="0" borderId="5" xfId="2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horizontal="justify" vertical="center" wrapText="1"/>
      <protection locked="0"/>
    </xf>
    <xf numFmtId="0" fontId="7" fillId="0" borderId="0" xfId="0" applyFont="1" applyFill="1" applyAlignment="1" applyProtection="1">
      <alignment vertical="center" wrapText="1"/>
      <protection locked="0"/>
    </xf>
    <xf numFmtId="1" fontId="7" fillId="0" borderId="2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Alignment="1" applyProtection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12" fillId="0" borderId="0" xfId="0" applyFont="1" applyFill="1" applyAlignment="1" applyProtection="1">
      <alignment horizontal="center" vertical="top" wrapText="1"/>
    </xf>
    <xf numFmtId="2" fontId="10" fillId="0" borderId="2" xfId="2" applyNumberFormat="1" applyFont="1" applyFill="1" applyBorder="1" applyAlignment="1" applyProtection="1">
      <alignment horizontal="center" vertical="center" wrapText="1"/>
    </xf>
    <xf numFmtId="3" fontId="10" fillId="0" borderId="2" xfId="2" applyNumberFormat="1" applyFont="1" applyFill="1" applyBorder="1" applyAlignment="1" applyProtection="1">
      <alignment horizontal="center" vertical="center" wrapText="1"/>
      <protection locked="0"/>
    </xf>
    <xf numFmtId="164" fontId="10" fillId="0" borderId="5" xfId="2" applyNumberFormat="1" applyFont="1" applyFill="1" applyBorder="1" applyAlignment="1" applyProtection="1">
      <alignment horizontal="center" vertical="center" wrapText="1"/>
      <protection locked="0"/>
    </xf>
    <xf numFmtId="164" fontId="10" fillId="0" borderId="5" xfId="2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left" vertical="top" wrapText="1"/>
    </xf>
    <xf numFmtId="0" fontId="7" fillId="0" borderId="18" xfId="0" applyFont="1" applyFill="1" applyBorder="1" applyAlignment="1" applyProtection="1">
      <alignment vertical="top" wrapText="1"/>
    </xf>
    <xf numFmtId="3" fontId="5" fillId="0" borderId="2" xfId="0" applyNumberFormat="1" applyFont="1" applyFill="1" applyBorder="1" applyAlignment="1" applyProtection="1">
      <alignment horizontal="right" vertical="top" wrapText="1"/>
      <protection locked="0"/>
    </xf>
    <xf numFmtId="0" fontId="5" fillId="0" borderId="2" xfId="0" applyFont="1" applyFill="1" applyBorder="1" applyAlignment="1" applyProtection="1">
      <alignment horizontal="right" vertical="top" wrapText="1"/>
    </xf>
    <xf numFmtId="1" fontId="5" fillId="0" borderId="2" xfId="0" applyNumberFormat="1" applyFont="1" applyFill="1" applyBorder="1" applyAlignment="1" applyProtection="1">
      <alignment horizontal="right" vertical="top" wrapText="1"/>
      <protection locked="0"/>
    </xf>
    <xf numFmtId="0" fontId="5" fillId="0" borderId="2" xfId="0" quotePrefix="1" applyFont="1" applyFill="1" applyBorder="1" applyAlignment="1" applyProtection="1">
      <alignment horizontal="right" vertical="top" wrapText="1"/>
    </xf>
    <xf numFmtId="3" fontId="5" fillId="0" borderId="2" xfId="0" quotePrefix="1" applyNumberFormat="1" applyFont="1" applyFill="1" applyBorder="1" applyAlignment="1" applyProtection="1">
      <alignment horizontal="right" vertical="top" wrapText="1"/>
      <protection locked="0"/>
    </xf>
    <xf numFmtId="0" fontId="5" fillId="0" borderId="0" xfId="0" applyFont="1" applyFill="1" applyAlignment="1" applyProtection="1">
      <alignment horizontal="right" vertical="center" wrapText="1"/>
    </xf>
    <xf numFmtId="3" fontId="5" fillId="0" borderId="0" xfId="0" applyNumberFormat="1" applyFont="1" applyFill="1" applyAlignment="1" applyProtection="1">
      <alignment horizontal="right" vertical="center" wrapText="1"/>
      <protection locked="0"/>
    </xf>
    <xf numFmtId="1" fontId="5" fillId="0" borderId="2" xfId="1" applyNumberFormat="1" applyFont="1" applyFill="1" applyBorder="1" applyAlignment="1" applyProtection="1">
      <alignment horizontal="right" vertical="top" wrapText="1"/>
      <protection locked="0"/>
    </xf>
    <xf numFmtId="2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  <protection locked="0"/>
    </xf>
    <xf numFmtId="2" fontId="5" fillId="0" borderId="2" xfId="1" applyNumberFormat="1" applyFont="1" applyFill="1" applyBorder="1" applyAlignment="1" applyProtection="1">
      <alignment horizontal="right" vertical="top" wrapText="1"/>
      <protection locked="0"/>
    </xf>
    <xf numFmtId="0" fontId="7" fillId="0" borderId="2" xfId="0" applyFont="1" applyFill="1" applyBorder="1" applyAlignment="1" applyProtection="1">
      <alignment horizontal="left" vertical="top" wrapText="1"/>
      <protection locked="0"/>
    </xf>
    <xf numFmtId="3" fontId="11" fillId="0" borderId="0" xfId="0" applyNumberFormat="1" applyFont="1" applyFill="1" applyAlignment="1" applyProtection="1">
      <alignment horizontal="left" vertical="center" wrapText="1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164" fontId="5" fillId="0" borderId="2" xfId="2" applyNumberFormat="1" applyFont="1" applyFill="1" applyBorder="1" applyAlignment="1" applyProtection="1">
      <alignment horizontal="left" vertical="top" wrapText="1"/>
    </xf>
    <xf numFmtId="0" fontId="5" fillId="0" borderId="2" xfId="0" applyFont="1" applyFill="1" applyBorder="1" applyAlignment="1" applyProtection="1">
      <alignment horizontal="right" vertical="top" wrapText="1"/>
      <protection locked="0"/>
    </xf>
    <xf numFmtId="0" fontId="5" fillId="0" borderId="2" xfId="0" applyNumberFormat="1" applyFont="1" applyFill="1" applyBorder="1" applyAlignment="1" applyProtection="1">
      <alignment horizontal="right" vertical="top" wrapText="1"/>
      <protection locked="0"/>
    </xf>
    <xf numFmtId="3" fontId="5" fillId="3" borderId="2" xfId="0" applyNumberFormat="1" applyFont="1" applyFill="1" applyBorder="1" applyAlignment="1" applyProtection="1">
      <alignment horizontal="right" vertical="top" wrapText="1"/>
      <protection locked="0"/>
    </xf>
    <xf numFmtId="0" fontId="5" fillId="3" borderId="2" xfId="0" applyFont="1" applyFill="1" applyBorder="1" applyAlignment="1" applyProtection="1">
      <alignment horizontal="right" vertical="top" wrapText="1"/>
      <protection locked="0"/>
    </xf>
    <xf numFmtId="0" fontId="5" fillId="3" borderId="2" xfId="0" applyNumberFormat="1" applyFont="1" applyFill="1" applyBorder="1" applyAlignment="1" applyProtection="1">
      <alignment horizontal="right" vertical="top" wrapText="1"/>
      <protection locked="0"/>
    </xf>
    <xf numFmtId="49" fontId="5" fillId="3" borderId="2" xfId="0" applyNumberFormat="1" applyFont="1" applyFill="1" applyBorder="1" applyAlignment="1" applyProtection="1">
      <alignment horizontal="right" vertical="top" wrapText="1"/>
      <protection locked="0"/>
    </xf>
    <xf numFmtId="1" fontId="5" fillId="3" borderId="2" xfId="0" applyNumberFormat="1" applyFont="1" applyFill="1" applyBorder="1" applyAlignment="1" applyProtection="1">
      <alignment horizontal="right" vertical="top" wrapText="1"/>
      <protection locked="0"/>
    </xf>
    <xf numFmtId="0" fontId="5" fillId="3" borderId="2" xfId="0" applyFont="1" applyFill="1" applyBorder="1" applyAlignment="1" applyProtection="1">
      <alignment horizontal="right" vertical="top" wrapText="1"/>
    </xf>
    <xf numFmtId="1" fontId="5" fillId="3" borderId="2" xfId="1" applyNumberFormat="1" applyFont="1" applyFill="1" applyBorder="1" applyAlignment="1" applyProtection="1">
      <alignment horizontal="right" vertical="top" wrapText="1"/>
      <protection locked="0"/>
    </xf>
    <xf numFmtId="0" fontId="5" fillId="3" borderId="0" xfId="0" applyFont="1" applyFill="1" applyAlignment="1" applyProtection="1">
      <alignment horizontal="right" vertical="top" wrapText="1"/>
    </xf>
    <xf numFmtId="0" fontId="12" fillId="0" borderId="0" xfId="0" applyFont="1" applyFill="1"/>
    <xf numFmtId="3" fontId="1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vertical="top" wrapText="1"/>
    </xf>
    <xf numFmtId="0" fontId="4" fillId="3" borderId="2" xfId="0" applyFont="1" applyFill="1" applyBorder="1" applyAlignment="1" applyProtection="1">
      <alignment vertical="top" wrapText="1"/>
    </xf>
    <xf numFmtId="0" fontId="11" fillId="0" borderId="16" xfId="0" applyFont="1" applyFill="1" applyBorder="1" applyAlignment="1" applyProtection="1">
      <alignment horizontal="left" vertical="top" wrapText="1"/>
      <protection locked="0"/>
    </xf>
    <xf numFmtId="164" fontId="5" fillId="3" borderId="13" xfId="2" applyNumberFormat="1" applyFont="1" applyFill="1" applyBorder="1" applyAlignment="1" applyProtection="1">
      <alignment horizontal="left" vertical="top" wrapText="1"/>
    </xf>
    <xf numFmtId="164" fontId="5" fillId="3" borderId="13" xfId="2" applyNumberFormat="1" applyFont="1" applyFill="1" applyBorder="1" applyAlignment="1" applyProtection="1">
      <alignment horizontal="right" vertical="top" wrapText="1"/>
    </xf>
    <xf numFmtId="0" fontId="5" fillId="3" borderId="13" xfId="0" applyFont="1" applyFill="1" applyBorder="1" applyAlignment="1" applyProtection="1">
      <alignment horizontal="left" vertical="top" wrapText="1"/>
    </xf>
    <xf numFmtId="0" fontId="5" fillId="3" borderId="13" xfId="0" applyFont="1" applyFill="1" applyBorder="1" applyAlignment="1" applyProtection="1">
      <alignment horizontal="right" vertical="top" wrapText="1"/>
    </xf>
    <xf numFmtId="20" fontId="5" fillId="0" borderId="2" xfId="0" applyNumberFormat="1" applyFont="1" applyFill="1" applyBorder="1" applyAlignment="1" applyProtection="1">
      <alignment horizontal="right" vertical="top" wrapText="1"/>
    </xf>
    <xf numFmtId="165" fontId="5" fillId="0" borderId="2" xfId="0" applyNumberFormat="1" applyFont="1" applyFill="1" applyBorder="1" applyAlignment="1" applyProtection="1">
      <alignment horizontal="right" vertical="top" wrapText="1"/>
      <protection locked="0"/>
    </xf>
    <xf numFmtId="0" fontId="5" fillId="3" borderId="5" xfId="0" applyFont="1" applyFill="1" applyBorder="1" applyAlignment="1" applyProtection="1">
      <alignment horizontal="right" vertical="top" wrapText="1"/>
    </xf>
    <xf numFmtId="1" fontId="5" fillId="3" borderId="5" xfId="0" applyNumberFormat="1" applyFont="1" applyFill="1" applyBorder="1" applyAlignment="1" applyProtection="1">
      <alignment horizontal="right" vertical="top" wrapText="1"/>
      <protection locked="0"/>
    </xf>
    <xf numFmtId="1" fontId="5" fillId="3" borderId="5" xfId="1" applyNumberFormat="1" applyFont="1" applyFill="1" applyBorder="1" applyAlignment="1" applyProtection="1">
      <alignment horizontal="right" vertical="top" wrapText="1"/>
      <protection locked="0"/>
    </xf>
    <xf numFmtId="0" fontId="5" fillId="3" borderId="20" xfId="0" applyFont="1" applyFill="1" applyBorder="1" applyAlignment="1" applyProtection="1">
      <alignment horizontal="left" vertical="top" wrapText="1"/>
    </xf>
    <xf numFmtId="0" fontId="5" fillId="3" borderId="20" xfId="0" applyFont="1" applyFill="1" applyBorder="1" applyAlignment="1" applyProtection="1">
      <alignment horizontal="right" vertical="top" wrapText="1"/>
    </xf>
    <xf numFmtId="3" fontId="5" fillId="3" borderId="20" xfId="0" applyNumberFormat="1" applyFont="1" applyFill="1" applyBorder="1" applyAlignment="1" applyProtection="1">
      <alignment horizontal="right" vertical="top" wrapText="1"/>
      <protection locked="0"/>
    </xf>
    <xf numFmtId="164" fontId="5" fillId="0" borderId="13" xfId="2" applyNumberFormat="1" applyFont="1" applyFill="1" applyBorder="1" applyAlignment="1" applyProtection="1">
      <alignment horizontal="left" vertical="top" wrapText="1"/>
    </xf>
    <xf numFmtId="164" fontId="5" fillId="0" borderId="13" xfId="2" applyNumberFormat="1" applyFont="1" applyFill="1" applyBorder="1" applyAlignment="1" applyProtection="1">
      <alignment horizontal="right" vertical="top" wrapText="1"/>
    </xf>
    <xf numFmtId="3" fontId="7" fillId="0" borderId="13" xfId="2" applyNumberFormat="1" applyFont="1" applyFill="1" applyBorder="1" applyAlignment="1" applyProtection="1">
      <alignment horizontal="right" vertical="top" wrapText="1"/>
      <protection locked="0"/>
    </xf>
    <xf numFmtId="0" fontId="5" fillId="0" borderId="13" xfId="0" applyFont="1" applyFill="1" applyBorder="1" applyAlignment="1" applyProtection="1">
      <alignment horizontal="right" vertical="top" wrapText="1"/>
    </xf>
    <xf numFmtId="9" fontId="5" fillId="3" borderId="2" xfId="0" applyNumberFormat="1" applyFont="1" applyFill="1" applyBorder="1" applyAlignment="1" applyProtection="1">
      <alignment horizontal="right" vertical="top" wrapText="1"/>
    </xf>
    <xf numFmtId="165" fontId="5" fillId="3" borderId="2" xfId="0" applyNumberFormat="1" applyFont="1" applyFill="1" applyBorder="1" applyAlignment="1" applyProtection="1">
      <alignment horizontal="right" vertical="top" wrapText="1"/>
      <protection locked="0"/>
    </xf>
    <xf numFmtId="0" fontId="5" fillId="0" borderId="20" xfId="0" applyFont="1" applyFill="1" applyBorder="1" applyAlignment="1" applyProtection="1">
      <alignment horizontal="right" vertical="top" wrapText="1"/>
    </xf>
    <xf numFmtId="3" fontId="5" fillId="0" borderId="20" xfId="0" applyNumberFormat="1" applyFont="1" applyFill="1" applyBorder="1" applyAlignment="1" applyProtection="1">
      <alignment horizontal="right" vertical="top" wrapText="1"/>
      <protection locked="0"/>
    </xf>
    <xf numFmtId="1" fontId="5" fillId="0" borderId="20" xfId="0" applyNumberFormat="1" applyFont="1" applyFill="1" applyBorder="1" applyAlignment="1" applyProtection="1">
      <alignment horizontal="right" vertical="top" wrapText="1"/>
      <protection locked="0"/>
    </xf>
    <xf numFmtId="1" fontId="5" fillId="0" borderId="20" xfId="1" applyNumberFormat="1" applyFont="1" applyFill="1" applyBorder="1" applyAlignment="1" applyProtection="1">
      <alignment horizontal="right" vertical="top" wrapText="1"/>
      <protection locked="0"/>
    </xf>
    <xf numFmtId="0" fontId="11" fillId="0" borderId="22" xfId="0" applyFont="1" applyFill="1" applyBorder="1" applyAlignment="1" applyProtection="1">
      <alignment horizontal="left" vertical="top" wrapText="1"/>
      <protection locked="0"/>
    </xf>
    <xf numFmtId="0" fontId="5" fillId="3" borderId="8" xfId="0" applyFont="1" applyFill="1" applyBorder="1" applyAlignment="1" applyProtection="1">
      <alignment horizontal="left" vertical="top" wrapText="1"/>
      <protection locked="0"/>
    </xf>
    <xf numFmtId="0" fontId="5" fillId="3" borderId="24" xfId="0" applyFont="1" applyFill="1" applyBorder="1" applyAlignment="1" applyProtection="1">
      <alignment horizontal="right" vertical="top" wrapText="1"/>
      <protection locked="0"/>
    </xf>
    <xf numFmtId="3" fontId="5" fillId="3" borderId="13" xfId="0" applyNumberFormat="1" applyFont="1" applyFill="1" applyBorder="1" applyAlignment="1" applyProtection="1">
      <alignment horizontal="right" vertical="top" wrapText="1"/>
      <protection locked="0"/>
    </xf>
    <xf numFmtId="1" fontId="5" fillId="3" borderId="13" xfId="0" applyNumberFormat="1" applyFont="1" applyFill="1" applyBorder="1" applyAlignment="1" applyProtection="1">
      <alignment horizontal="right" vertical="top" wrapText="1"/>
      <protection locked="0"/>
    </xf>
    <xf numFmtId="1" fontId="5" fillId="3" borderId="13" xfId="1" applyNumberFormat="1" applyFont="1" applyFill="1" applyBorder="1" applyAlignment="1" applyProtection="1">
      <alignment horizontal="right" vertical="top" wrapText="1"/>
      <protection locked="0"/>
    </xf>
    <xf numFmtId="0" fontId="11" fillId="0" borderId="14" xfId="0" applyFont="1" applyFill="1" applyBorder="1" applyAlignment="1" applyProtection="1">
      <alignment horizontal="left" vertical="top" wrapText="1"/>
      <protection locked="0"/>
    </xf>
    <xf numFmtId="1" fontId="5" fillId="3" borderId="20" xfId="0" applyNumberFormat="1" applyFont="1" applyFill="1" applyBorder="1" applyAlignment="1" applyProtection="1">
      <alignment horizontal="right" vertical="top" wrapText="1"/>
      <protection locked="0"/>
    </xf>
    <xf numFmtId="1" fontId="5" fillId="3" borderId="20" xfId="1" applyNumberFormat="1" applyFont="1" applyFill="1" applyBorder="1" applyAlignment="1" applyProtection="1">
      <alignment horizontal="right" vertical="top" wrapText="1"/>
      <protection locked="0"/>
    </xf>
    <xf numFmtId="2" fontId="5" fillId="3" borderId="2" xfId="0" applyNumberFormat="1" applyFont="1" applyFill="1" applyBorder="1" applyAlignment="1" applyProtection="1">
      <alignment horizontal="right" vertical="top" wrapText="1"/>
    </xf>
    <xf numFmtId="2" fontId="5" fillId="3" borderId="2" xfId="0" applyNumberFormat="1" applyFont="1" applyFill="1" applyBorder="1" applyAlignment="1" applyProtection="1">
      <alignment horizontal="right" vertical="top" wrapText="1"/>
      <protection locked="0"/>
    </xf>
    <xf numFmtId="2" fontId="5" fillId="3" borderId="2" xfId="1" applyNumberFormat="1" applyFont="1" applyFill="1" applyBorder="1" applyAlignment="1" applyProtection="1">
      <alignment horizontal="right" vertical="top" wrapText="1"/>
      <protection locked="0"/>
    </xf>
    <xf numFmtId="3" fontId="5" fillId="0" borderId="2" xfId="2" applyNumberFormat="1" applyFont="1" applyFill="1" applyBorder="1" applyAlignment="1" applyProtection="1">
      <alignment horizontal="right" vertical="top" wrapText="1"/>
      <protection locked="0"/>
    </xf>
    <xf numFmtId="4" fontId="5" fillId="0" borderId="2" xfId="0" applyNumberFormat="1" applyFont="1" applyFill="1" applyBorder="1" applyAlignment="1" applyProtection="1">
      <alignment horizontal="right" vertical="top" wrapText="1"/>
      <protection locked="0"/>
    </xf>
    <xf numFmtId="0" fontId="5" fillId="3" borderId="0" xfId="0" applyFont="1" applyFill="1" applyAlignment="1" applyProtection="1">
      <alignment horizontal="left" vertical="top" wrapText="1"/>
      <protection locked="0"/>
    </xf>
    <xf numFmtId="0" fontId="5" fillId="0" borderId="2" xfId="0" applyFont="1" applyFill="1" applyBorder="1" applyAlignment="1" applyProtection="1">
      <alignment horizontal="left" vertical="top" wrapText="1"/>
      <protection locked="0"/>
    </xf>
    <xf numFmtId="20" fontId="5" fillId="3" borderId="2" xfId="0" applyNumberFormat="1" applyFont="1" applyFill="1" applyBorder="1" applyAlignment="1">
      <alignment horizontal="right" vertical="top"/>
    </xf>
    <xf numFmtId="0" fontId="5" fillId="0" borderId="8" xfId="0" applyFont="1" applyFill="1" applyBorder="1" applyAlignment="1" applyProtection="1">
      <alignment horizontal="left" vertical="top" wrapText="1"/>
      <protection locked="0"/>
    </xf>
    <xf numFmtId="0" fontId="5" fillId="0" borderId="24" xfId="0" applyFont="1" applyFill="1" applyBorder="1" applyAlignment="1" applyProtection="1">
      <alignment horizontal="right" vertical="top" wrapText="1"/>
      <protection locked="0"/>
    </xf>
    <xf numFmtId="3" fontId="5" fillId="0" borderId="13" xfId="0" applyNumberFormat="1" applyFont="1" applyFill="1" applyBorder="1" applyAlignment="1" applyProtection="1">
      <alignment horizontal="right" vertical="top" wrapText="1"/>
      <protection locked="0"/>
    </xf>
    <xf numFmtId="1" fontId="5" fillId="0" borderId="13" xfId="0" applyNumberFormat="1" applyFont="1" applyFill="1" applyBorder="1" applyAlignment="1" applyProtection="1">
      <alignment horizontal="right" vertical="top" wrapText="1"/>
      <protection locked="0"/>
    </xf>
    <xf numFmtId="1" fontId="5" fillId="0" borderId="13" xfId="1" applyNumberFormat="1" applyFont="1" applyFill="1" applyBorder="1" applyAlignment="1" applyProtection="1">
      <alignment horizontal="right" vertical="top" wrapText="1"/>
      <protection locked="0"/>
    </xf>
    <xf numFmtId="20" fontId="5" fillId="3" borderId="2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5" fillId="0" borderId="2" xfId="1" applyNumberFormat="1" applyFont="1" applyFill="1" applyBorder="1" applyAlignment="1" applyProtection="1">
      <alignment horizontal="right" vertical="top" wrapText="1"/>
      <protection locked="0"/>
    </xf>
    <xf numFmtId="0" fontId="5" fillId="3" borderId="2" xfId="0" applyNumberFormat="1" applyFont="1" applyFill="1" applyBorder="1" applyAlignment="1" applyProtection="1">
      <alignment horizontal="right" vertical="top" wrapText="1"/>
    </xf>
    <xf numFmtId="0" fontId="5" fillId="3" borderId="2" xfId="1" applyNumberFormat="1" applyFont="1" applyFill="1" applyBorder="1" applyAlignment="1" applyProtection="1">
      <alignment horizontal="right" vertical="top" wrapText="1"/>
      <protection locked="0"/>
    </xf>
    <xf numFmtId="4" fontId="5" fillId="3" borderId="2" xfId="0" applyNumberFormat="1" applyFont="1" applyFill="1" applyBorder="1" applyAlignment="1" applyProtection="1">
      <alignment horizontal="right" vertical="top" wrapText="1"/>
      <protection locked="0"/>
    </xf>
    <xf numFmtId="20" fontId="5" fillId="3" borderId="2" xfId="0" applyNumberFormat="1" applyFont="1" applyFill="1" applyBorder="1" applyAlignment="1" applyProtection="1">
      <alignment horizontal="right" vertical="top" wrapText="1"/>
      <protection locked="0"/>
    </xf>
    <xf numFmtId="0" fontId="5" fillId="0" borderId="0" xfId="0" applyFont="1" applyFill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right" vertical="top" wrapText="1"/>
      <protection locked="0"/>
    </xf>
    <xf numFmtId="0" fontId="5" fillId="3" borderId="0" xfId="0" applyFont="1" applyFill="1" applyBorder="1" applyAlignment="1" applyProtection="1">
      <alignment horizontal="right" vertical="top" wrapText="1"/>
    </xf>
    <xf numFmtId="2" fontId="5" fillId="3" borderId="5" xfId="0" applyNumberFormat="1" applyFont="1" applyFill="1" applyBorder="1" applyAlignment="1" applyProtection="1">
      <alignment horizontal="right" vertical="top" wrapText="1"/>
      <protection locked="0"/>
    </xf>
    <xf numFmtId="2" fontId="5" fillId="3" borderId="5" xfId="1" applyNumberFormat="1" applyFont="1" applyFill="1" applyBorder="1" applyAlignment="1" applyProtection="1">
      <alignment horizontal="right" vertical="top" wrapText="1"/>
      <protection locked="0"/>
    </xf>
    <xf numFmtId="20" fontId="5" fillId="3" borderId="20" xfId="0" applyNumberFormat="1" applyFont="1" applyFill="1" applyBorder="1" applyAlignment="1" applyProtection="1">
      <alignment horizontal="right" vertical="top" wrapText="1"/>
    </xf>
    <xf numFmtId="165" fontId="5" fillId="3" borderId="20" xfId="0" applyNumberFormat="1" applyFont="1" applyFill="1" applyBorder="1" applyAlignment="1" applyProtection="1">
      <alignment horizontal="right" vertical="top" wrapText="1"/>
      <protection locked="0"/>
    </xf>
    <xf numFmtId="0" fontId="5" fillId="3" borderId="0" xfId="0" applyFont="1" applyFill="1" applyBorder="1" applyAlignment="1" applyProtection="1">
      <alignment horizontal="left" vertical="top" wrapText="1"/>
    </xf>
    <xf numFmtId="1" fontId="5" fillId="3" borderId="6" xfId="0" applyNumberFormat="1" applyFont="1" applyFill="1" applyBorder="1" applyAlignment="1" applyProtection="1">
      <alignment horizontal="right" vertical="top" wrapText="1"/>
      <protection locked="0"/>
    </xf>
    <xf numFmtId="1" fontId="5" fillId="3" borderId="6" xfId="1" applyNumberFormat="1" applyFont="1" applyFill="1" applyBorder="1" applyAlignment="1" applyProtection="1">
      <alignment horizontal="right" vertical="top" wrapText="1"/>
      <protection locked="0"/>
    </xf>
    <xf numFmtId="9" fontId="5" fillId="3" borderId="20" xfId="1" applyFont="1" applyFill="1" applyBorder="1" applyAlignment="1" applyProtection="1">
      <alignment horizontal="right" vertical="top" wrapText="1"/>
      <protection locked="0"/>
    </xf>
    <xf numFmtId="0" fontId="5" fillId="3" borderId="0" xfId="0" applyFont="1" applyFill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right" vertical="top" wrapText="1"/>
      <protection locked="0"/>
    </xf>
    <xf numFmtId="20" fontId="5" fillId="0" borderId="5" xfId="0" applyNumberFormat="1" applyFont="1" applyFill="1" applyBorder="1" applyAlignment="1" applyProtection="1">
      <alignment horizontal="right" vertical="top" wrapText="1"/>
    </xf>
    <xf numFmtId="165" fontId="5" fillId="0" borderId="5" xfId="0" applyNumberFormat="1" applyFont="1" applyFill="1" applyBorder="1" applyAlignment="1" applyProtection="1">
      <alignment horizontal="right" vertical="top" wrapText="1"/>
      <protection locked="0"/>
    </xf>
    <xf numFmtId="0" fontId="5" fillId="0" borderId="24" xfId="0" applyFont="1" applyFill="1" applyBorder="1" applyAlignment="1" applyProtection="1">
      <alignment horizontal="left" vertical="top" wrapText="1"/>
      <protection locked="0"/>
    </xf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5" fillId="3" borderId="13" xfId="0" applyFont="1" applyFill="1" applyBorder="1" applyAlignment="1" applyProtection="1">
      <alignment horizontal="right" vertical="top" wrapText="1"/>
      <protection locked="0"/>
    </xf>
    <xf numFmtId="0" fontId="5" fillId="3" borderId="24" xfId="0" applyFont="1" applyFill="1" applyBorder="1" applyAlignment="1" applyProtection="1">
      <alignment horizontal="left" vertical="top" wrapText="1"/>
      <protection locked="0"/>
    </xf>
    <xf numFmtId="0" fontId="5" fillId="3" borderId="0" xfId="0" applyFont="1" applyFill="1" applyBorder="1" applyAlignment="1" applyProtection="1">
      <alignment horizontal="left" vertical="top" wrapText="1"/>
      <protection locked="0"/>
    </xf>
    <xf numFmtId="1" fontId="5" fillId="3" borderId="13" xfId="0" applyNumberFormat="1" applyFont="1" applyFill="1" applyBorder="1" applyAlignment="1" applyProtection="1">
      <alignment horizontal="left" vertical="top" wrapText="1"/>
      <protection locked="0"/>
    </xf>
    <xf numFmtId="3" fontId="5" fillId="3" borderId="5" xfId="0" applyNumberFormat="1" applyFont="1" applyFill="1" applyBorder="1" applyAlignment="1" applyProtection="1">
      <alignment horizontal="right" vertical="top" wrapText="1"/>
      <protection locked="0"/>
    </xf>
    <xf numFmtId="0" fontId="5" fillId="2" borderId="2" xfId="0" applyFont="1" applyFill="1" applyBorder="1" applyAlignment="1" applyProtection="1">
      <alignment horizontal="left" vertical="top" wrapText="1"/>
    </xf>
    <xf numFmtId="0" fontId="5" fillId="2" borderId="2" xfId="0" applyFont="1" applyFill="1" applyBorder="1" applyAlignment="1" applyProtection="1">
      <alignment horizontal="right" vertical="top" wrapText="1"/>
    </xf>
    <xf numFmtId="49" fontId="5" fillId="3" borderId="2" xfId="1" applyNumberFormat="1" applyFont="1" applyFill="1" applyBorder="1" applyAlignment="1" applyProtection="1">
      <alignment horizontal="right" vertical="top" wrapText="1"/>
      <protection locked="0"/>
    </xf>
    <xf numFmtId="49" fontId="5" fillId="0" borderId="2" xfId="0" applyNumberFormat="1" applyFont="1" applyFill="1" applyBorder="1" applyAlignment="1" applyProtection="1">
      <alignment horizontal="right" vertical="top" wrapText="1"/>
    </xf>
    <xf numFmtId="49" fontId="5" fillId="0" borderId="2" xfId="1" applyNumberFormat="1" applyFont="1" applyFill="1" applyBorder="1" applyAlignment="1" applyProtection="1">
      <alignment horizontal="right" vertical="top" wrapText="1"/>
      <protection locked="0"/>
    </xf>
    <xf numFmtId="49" fontId="5" fillId="3" borderId="2" xfId="0" applyNumberFormat="1" applyFont="1" applyFill="1" applyBorder="1" applyAlignment="1" applyProtection="1">
      <alignment horizontal="right" vertical="top" wrapText="1"/>
    </xf>
    <xf numFmtId="49" fontId="5" fillId="3" borderId="2" xfId="1" applyNumberFormat="1" applyFont="1" applyFill="1" applyBorder="1" applyAlignment="1" applyProtection="1">
      <alignment horizontal="right" vertical="top" wrapText="1"/>
    </xf>
    <xf numFmtId="49" fontId="5" fillId="3" borderId="20" xfId="0" applyNumberFormat="1" applyFont="1" applyFill="1" applyBorder="1" applyAlignment="1" applyProtection="1">
      <alignment horizontal="right" vertical="top" wrapText="1"/>
    </xf>
    <xf numFmtId="0" fontId="5" fillId="0" borderId="14" xfId="0" applyFont="1" applyFill="1" applyBorder="1" applyAlignment="1" applyProtection="1">
      <alignment horizontal="left" vertical="top" wrapText="1"/>
      <protection locked="0"/>
    </xf>
    <xf numFmtId="3" fontId="5" fillId="0" borderId="17" xfId="0" applyNumberFormat="1" applyFont="1" applyFill="1" applyBorder="1" applyAlignment="1" applyProtection="1">
      <alignment horizontal="left" vertical="top" wrapText="1"/>
      <protection locked="0"/>
    </xf>
    <xf numFmtId="3" fontId="5" fillId="0" borderId="32" xfId="0" applyNumberFormat="1" applyFont="1" applyFill="1" applyBorder="1" applyAlignment="1" applyProtection="1">
      <alignment horizontal="left" vertical="top" wrapText="1"/>
      <protection locked="0"/>
    </xf>
    <xf numFmtId="3" fontId="5" fillId="0" borderId="16" xfId="0" applyNumberFormat="1" applyFont="1" applyFill="1" applyBorder="1" applyAlignment="1" applyProtection="1">
      <alignment horizontal="left" vertical="top" wrapText="1"/>
      <protection locked="0"/>
    </xf>
    <xf numFmtId="1" fontId="5" fillId="0" borderId="16" xfId="0" applyNumberFormat="1" applyFont="1" applyFill="1" applyBorder="1" applyAlignment="1" applyProtection="1">
      <alignment horizontal="left" vertical="top" wrapText="1"/>
      <protection locked="0"/>
    </xf>
    <xf numFmtId="0" fontId="5" fillId="0" borderId="5" xfId="0" applyFont="1" applyFill="1" applyBorder="1" applyAlignment="1" applyProtection="1">
      <alignment horizontal="left" vertical="top" wrapText="1"/>
      <protection locked="0"/>
    </xf>
    <xf numFmtId="3" fontId="5" fillId="0" borderId="2" xfId="0" applyNumberFormat="1" applyFont="1" applyFill="1" applyBorder="1" applyAlignment="1" applyProtection="1">
      <alignment horizontal="left" vertical="top" wrapText="1"/>
      <protection locked="0"/>
    </xf>
    <xf numFmtId="9" fontId="5" fillId="0" borderId="16" xfId="0" applyNumberFormat="1" applyFont="1" applyFill="1" applyBorder="1" applyAlignment="1" applyProtection="1">
      <alignment horizontal="left" vertical="top" wrapText="1"/>
      <protection locked="0"/>
    </xf>
    <xf numFmtId="3" fontId="5" fillId="0" borderId="0" xfId="0" applyNumberFormat="1" applyFont="1" applyFill="1" applyAlignment="1" applyProtection="1">
      <alignment horizontal="left" vertical="top" wrapText="1"/>
      <protection locked="0"/>
    </xf>
    <xf numFmtId="3" fontId="5" fillId="0" borderId="2" xfId="0" quotePrefix="1" applyNumberFormat="1" applyFont="1" applyFill="1" applyBorder="1" applyAlignment="1" applyProtection="1">
      <alignment horizontal="left" vertical="top" wrapText="1"/>
      <protection locked="0"/>
    </xf>
    <xf numFmtId="3" fontId="5" fillId="0" borderId="14" xfId="0" applyNumberFormat="1" applyFont="1" applyFill="1" applyBorder="1" applyAlignment="1" applyProtection="1">
      <alignment horizontal="left" vertical="top" wrapText="1"/>
      <protection locked="0"/>
    </xf>
    <xf numFmtId="0" fontId="5" fillId="0" borderId="2" xfId="0" applyFont="1" applyFill="1" applyBorder="1" applyAlignment="1" applyProtection="1">
      <alignment vertical="top" wrapText="1"/>
      <protection locked="0"/>
    </xf>
    <xf numFmtId="0" fontId="4" fillId="3" borderId="2" xfId="0" applyFont="1" applyFill="1" applyBorder="1" applyAlignment="1" applyProtection="1">
      <alignment horizontal="left" vertical="top" wrapText="1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1" fontId="5" fillId="3" borderId="20" xfId="0" applyNumberFormat="1" applyFont="1" applyFill="1" applyBorder="1" applyAlignment="1" applyProtection="1">
      <alignment horizontal="right" vertical="top" wrapText="1"/>
    </xf>
    <xf numFmtId="0" fontId="5" fillId="0" borderId="30" xfId="0" applyFont="1" applyFill="1" applyBorder="1" applyAlignment="1" applyProtection="1">
      <alignment vertical="top" wrapText="1"/>
      <protection locked="0"/>
    </xf>
    <xf numFmtId="0" fontId="5" fillId="0" borderId="26" xfId="0" applyFont="1" applyFill="1" applyBorder="1" applyAlignment="1" applyProtection="1">
      <alignment vertical="top" wrapText="1"/>
      <protection locked="0"/>
    </xf>
    <xf numFmtId="0" fontId="5" fillId="0" borderId="25" xfId="0" applyFont="1" applyFill="1" applyBorder="1" applyAlignment="1" applyProtection="1">
      <alignment vertical="top" wrapText="1"/>
      <protection locked="0"/>
    </xf>
    <xf numFmtId="0" fontId="5" fillId="0" borderId="17" xfId="0" applyFont="1" applyFill="1" applyBorder="1" applyAlignment="1" applyProtection="1">
      <alignment vertical="top" wrapText="1"/>
      <protection locked="0"/>
    </xf>
    <xf numFmtId="3" fontId="4" fillId="0" borderId="2" xfId="0" applyNumberFormat="1" applyFont="1" applyFill="1" applyBorder="1" applyAlignment="1" applyProtection="1">
      <alignment horizontal="right" vertical="top" wrapText="1"/>
      <protection locked="0"/>
    </xf>
    <xf numFmtId="3" fontId="4" fillId="3" borderId="2" xfId="0" applyNumberFormat="1" applyFont="1" applyFill="1" applyBorder="1" applyAlignment="1" applyProtection="1">
      <alignment horizontal="right" vertical="top" wrapText="1"/>
      <protection locked="0"/>
    </xf>
    <xf numFmtId="9" fontId="4" fillId="3" borderId="2" xfId="1" applyFont="1" applyFill="1" applyBorder="1" applyAlignment="1" applyProtection="1">
      <alignment horizontal="right" vertical="top" wrapText="1"/>
      <protection locked="0"/>
    </xf>
    <xf numFmtId="0" fontId="4" fillId="3" borderId="2" xfId="0" applyFont="1" applyFill="1" applyBorder="1" applyAlignment="1" applyProtection="1">
      <alignment horizontal="right" vertical="top" wrapText="1"/>
    </xf>
    <xf numFmtId="0" fontId="4" fillId="0" borderId="2" xfId="0" applyFont="1" applyFill="1" applyBorder="1" applyAlignment="1" applyProtection="1">
      <alignment horizontal="right" vertical="top" wrapText="1"/>
    </xf>
    <xf numFmtId="9" fontId="4" fillId="0" borderId="2" xfId="1" applyFont="1" applyFill="1" applyBorder="1" applyAlignment="1" applyProtection="1">
      <alignment horizontal="right" vertical="top" wrapText="1"/>
      <protection locked="0"/>
    </xf>
    <xf numFmtId="9" fontId="4" fillId="3" borderId="2" xfId="1" applyFont="1" applyFill="1" applyBorder="1" applyAlignment="1" applyProtection="1">
      <alignment horizontal="right" vertical="center" wrapText="1"/>
      <protection locked="0"/>
    </xf>
    <xf numFmtId="3" fontId="14" fillId="3" borderId="2" xfId="0" applyNumberFormat="1" applyFont="1" applyFill="1" applyBorder="1" applyAlignment="1" applyProtection="1">
      <alignment horizontal="right" vertical="top" wrapText="1"/>
      <protection locked="0"/>
    </xf>
    <xf numFmtId="0" fontId="4" fillId="3" borderId="2" xfId="0" applyNumberFormat="1" applyFont="1" applyFill="1" applyBorder="1" applyAlignment="1" applyProtection="1">
      <alignment horizontal="right" vertical="top" wrapText="1"/>
      <protection locked="0"/>
    </xf>
    <xf numFmtId="14" fontId="4" fillId="3" borderId="2" xfId="0" applyNumberFormat="1" applyFont="1" applyFill="1" applyBorder="1" applyAlignment="1" applyProtection="1">
      <alignment horizontal="right" vertical="top" wrapText="1"/>
      <protection locked="0"/>
    </xf>
    <xf numFmtId="49" fontId="4" fillId="0" borderId="2" xfId="1" applyNumberFormat="1" applyFont="1" applyFill="1" applyBorder="1" applyAlignment="1" applyProtection="1">
      <alignment horizontal="right" vertical="top" wrapText="1"/>
      <protection locked="0"/>
    </xf>
    <xf numFmtId="3" fontId="5" fillId="3" borderId="13" xfId="2" applyNumberFormat="1" applyFont="1" applyFill="1" applyBorder="1" applyAlignment="1" applyProtection="1">
      <alignment horizontal="right" vertical="top" wrapText="1"/>
      <protection locked="0"/>
    </xf>
    <xf numFmtId="3" fontId="5" fillId="0" borderId="13" xfId="2" applyNumberFormat="1" applyFont="1" applyFill="1" applyBorder="1" applyAlignment="1" applyProtection="1">
      <alignment horizontal="right" vertical="top" wrapText="1"/>
      <protection locked="0"/>
    </xf>
    <xf numFmtId="3" fontId="5" fillId="0" borderId="14" xfId="2" applyNumberFormat="1" applyFont="1" applyFill="1" applyBorder="1" applyAlignment="1" applyProtection="1">
      <alignment horizontal="left" vertical="top" wrapText="1"/>
      <protection locked="0"/>
    </xf>
    <xf numFmtId="0" fontId="5" fillId="0" borderId="6" xfId="0" applyFont="1" applyFill="1" applyBorder="1" applyAlignment="1" applyProtection="1">
      <alignment horizontal="left" vertical="top" wrapText="1"/>
      <protection locked="0"/>
    </xf>
    <xf numFmtId="3" fontId="5" fillId="3" borderId="13" xfId="2" applyNumberFormat="1" applyFont="1" applyFill="1" applyBorder="1" applyAlignment="1" applyProtection="1">
      <alignment horizontal="center" vertical="top" wrapText="1"/>
      <protection locked="0"/>
    </xf>
    <xf numFmtId="0" fontId="5" fillId="0" borderId="6" xfId="0" applyFont="1" applyFill="1" applyBorder="1" applyAlignment="1" applyProtection="1">
      <alignment vertical="top" wrapText="1"/>
      <protection locked="0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right" vertical="center" wrapText="1"/>
    </xf>
    <xf numFmtId="3" fontId="5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3" borderId="2" xfId="0" applyFont="1" applyFill="1" applyBorder="1" applyAlignment="1">
      <alignment horizontal="right" vertical="top"/>
    </xf>
    <xf numFmtId="0" fontId="4" fillId="3" borderId="11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vertical="top" wrapText="1"/>
    </xf>
    <xf numFmtId="0" fontId="4" fillId="3" borderId="2" xfId="0" applyFont="1" applyFill="1" applyBorder="1"/>
    <xf numFmtId="0" fontId="4" fillId="0" borderId="2" xfId="0" applyFont="1" applyFill="1" applyBorder="1" applyAlignment="1">
      <alignment horizontal="right" vertical="top"/>
    </xf>
    <xf numFmtId="0" fontId="4" fillId="0" borderId="1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right" vertical="top" wrapText="1"/>
    </xf>
    <xf numFmtId="0" fontId="16" fillId="0" borderId="2" xfId="0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 applyProtection="1">
      <alignment horizontal="center" vertical="top" wrapText="1"/>
      <protection locked="0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/>
    </xf>
    <xf numFmtId="0" fontId="4" fillId="0" borderId="2" xfId="0" applyFont="1" applyFill="1" applyBorder="1" applyAlignment="1" applyProtection="1">
      <alignment horizontal="right" vertical="top"/>
      <protection locked="0"/>
    </xf>
    <xf numFmtId="0" fontId="1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/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16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/>
      <protection locked="0"/>
    </xf>
    <xf numFmtId="0" fontId="4" fillId="3" borderId="2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right" vertical="top"/>
    </xf>
    <xf numFmtId="49" fontId="16" fillId="0" borderId="2" xfId="0" applyNumberFormat="1" applyFont="1" applyFill="1" applyBorder="1" applyAlignment="1">
      <alignment horizontal="right" vertical="top"/>
    </xf>
    <xf numFmtId="0" fontId="16" fillId="3" borderId="2" xfId="0" applyFont="1" applyFill="1" applyBorder="1" applyAlignment="1">
      <alignment horizontal="center" vertical="top"/>
    </xf>
    <xf numFmtId="0" fontId="16" fillId="3" borderId="2" xfId="0" applyFont="1" applyFill="1" applyBorder="1" applyAlignment="1">
      <alignment horizontal="right" vertical="top"/>
    </xf>
    <xf numFmtId="0" fontId="4" fillId="3" borderId="2" xfId="0" applyFont="1" applyFill="1" applyBorder="1" applyAlignment="1">
      <alignment vertical="top"/>
    </xf>
    <xf numFmtId="0" fontId="4" fillId="3" borderId="2" xfId="0" applyFont="1" applyFill="1" applyBorder="1" applyAlignment="1" applyProtection="1">
      <alignment horizontal="right" vertical="top"/>
      <protection locked="0"/>
    </xf>
    <xf numFmtId="0" fontId="17" fillId="0" borderId="2" xfId="0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0" fontId="4" fillId="0" borderId="2" xfId="0" applyFont="1" applyFill="1" applyBorder="1" applyAlignment="1" applyProtection="1">
      <alignment horizontal="center" vertical="top"/>
      <protection locked="0"/>
    </xf>
    <xf numFmtId="0" fontId="5" fillId="0" borderId="2" xfId="0" applyFont="1" applyFill="1" applyBorder="1" applyAlignment="1" applyProtection="1">
      <alignment horizontal="left" vertical="top" wrapText="1"/>
    </xf>
    <xf numFmtId="0" fontId="5" fillId="0" borderId="13" xfId="0" applyFont="1" applyFill="1" applyBorder="1" applyAlignment="1" applyProtection="1">
      <alignment horizontal="left" vertical="top" wrapText="1"/>
    </xf>
    <xf numFmtId="0" fontId="5" fillId="0" borderId="20" xfId="0" applyFont="1" applyFill="1" applyBorder="1" applyAlignment="1" applyProtection="1">
      <alignment horizontal="left" vertical="top" wrapText="1"/>
    </xf>
    <xf numFmtId="0" fontId="5" fillId="0" borderId="25" xfId="0" applyFont="1" applyFill="1" applyBorder="1" applyAlignment="1" applyProtection="1">
      <alignment horizontal="left" vertical="top" wrapText="1"/>
      <protection locked="0"/>
    </xf>
    <xf numFmtId="0" fontId="5" fillId="0" borderId="31" xfId="0" applyFont="1" applyFill="1" applyBorder="1" applyAlignment="1" applyProtection="1">
      <alignment horizontal="left" vertical="top" wrapText="1"/>
      <protection locked="0"/>
    </xf>
    <xf numFmtId="0" fontId="5" fillId="0" borderId="17" xfId="0" applyFont="1" applyFill="1" applyBorder="1" applyAlignment="1" applyProtection="1">
      <alignment horizontal="left" vertical="top" wrapText="1"/>
      <protection locked="0"/>
    </xf>
    <xf numFmtId="0" fontId="5" fillId="0" borderId="30" xfId="0" applyFont="1" applyFill="1" applyBorder="1" applyAlignment="1" applyProtection="1">
      <alignment horizontal="left" vertical="top" wrapText="1"/>
      <protection locked="0"/>
    </xf>
    <xf numFmtId="0" fontId="5" fillId="0" borderId="26" xfId="0" applyFont="1" applyFill="1" applyBorder="1" applyAlignment="1" applyProtection="1">
      <alignment horizontal="left" vertical="top" wrapText="1"/>
      <protection locked="0"/>
    </xf>
    <xf numFmtId="0" fontId="5" fillId="0" borderId="16" xfId="0" applyFont="1" applyFill="1" applyBorder="1" applyAlignment="1" applyProtection="1">
      <alignment horizontal="left" vertical="top" wrapText="1"/>
      <protection locked="0"/>
    </xf>
    <xf numFmtId="0" fontId="5" fillId="0" borderId="22" xfId="0" applyFont="1" applyFill="1" applyBorder="1" applyAlignment="1" applyProtection="1">
      <alignment horizontal="left" vertical="top" wrapText="1"/>
      <protection locked="0"/>
    </xf>
    <xf numFmtId="0" fontId="5" fillId="0" borderId="6" xfId="0" applyFont="1" applyFill="1" applyBorder="1" applyAlignment="1" applyProtection="1">
      <alignment horizontal="left" vertical="top" wrapText="1"/>
    </xf>
    <xf numFmtId="0" fontId="5" fillId="3" borderId="5" xfId="0" applyFont="1" applyFill="1" applyBorder="1" applyAlignment="1" applyProtection="1">
      <alignment horizontal="left" vertical="top" wrapText="1"/>
    </xf>
    <xf numFmtId="0" fontId="5" fillId="3" borderId="2" xfId="0" applyFont="1" applyFill="1" applyBorder="1" applyAlignment="1" applyProtection="1">
      <alignment horizontal="left" vertical="top" wrapText="1"/>
    </xf>
    <xf numFmtId="0" fontId="5" fillId="3" borderId="5" xfId="0" applyFont="1" applyFill="1" applyBorder="1" applyAlignment="1" applyProtection="1">
      <alignment horizontal="right" vertical="top" wrapText="1"/>
      <protection locked="0"/>
    </xf>
    <xf numFmtId="0" fontId="5" fillId="3" borderId="7" xfId="0" applyFont="1" applyFill="1" applyBorder="1" applyAlignment="1" applyProtection="1">
      <alignment horizontal="right" vertical="top" wrapText="1"/>
      <protection locked="0"/>
    </xf>
    <xf numFmtId="0" fontId="5" fillId="0" borderId="5" xfId="0" applyFont="1" applyFill="1" applyBorder="1" applyAlignment="1" applyProtection="1">
      <alignment horizontal="right" vertical="top" wrapText="1"/>
      <protection locked="0"/>
    </xf>
    <xf numFmtId="0" fontId="5" fillId="0" borderId="7" xfId="0" applyFont="1" applyFill="1" applyBorder="1" applyAlignment="1" applyProtection="1">
      <alignment horizontal="right" vertical="top" wrapText="1"/>
      <protection locked="0"/>
    </xf>
    <xf numFmtId="0" fontId="5" fillId="0" borderId="6" xfId="0" applyFont="1" applyFill="1" applyBorder="1" applyAlignment="1" applyProtection="1">
      <alignment horizontal="right" vertical="top" wrapText="1"/>
      <protection locked="0"/>
    </xf>
    <xf numFmtId="0" fontId="5" fillId="3" borderId="6" xfId="0" applyFont="1" applyFill="1" applyBorder="1" applyAlignment="1" applyProtection="1">
      <alignment horizontal="right" vertical="top" wrapText="1"/>
      <protection locked="0"/>
    </xf>
    <xf numFmtId="3" fontId="5" fillId="0" borderId="5" xfId="0" applyNumberFormat="1" applyFont="1" applyFill="1" applyBorder="1" applyAlignment="1" applyProtection="1">
      <alignment horizontal="right" vertical="top" wrapText="1"/>
      <protection locked="0"/>
    </xf>
    <xf numFmtId="3" fontId="5" fillId="0" borderId="7" xfId="0" applyNumberFormat="1" applyFont="1" applyFill="1" applyBorder="1" applyAlignment="1" applyProtection="1">
      <alignment horizontal="right" vertical="top" wrapText="1"/>
      <protection locked="0"/>
    </xf>
    <xf numFmtId="3" fontId="5" fillId="0" borderId="6" xfId="0" applyNumberFormat="1" applyFont="1" applyFill="1" applyBorder="1" applyAlignment="1" applyProtection="1">
      <alignment horizontal="right" vertical="top" wrapText="1"/>
      <protection locked="0"/>
    </xf>
    <xf numFmtId="2" fontId="10" fillId="0" borderId="4" xfId="2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right" vertical="top"/>
      <protection locked="0"/>
    </xf>
    <xf numFmtId="9" fontId="4" fillId="0" borderId="7" xfId="1" applyFont="1" applyFill="1" applyBorder="1" applyAlignment="1" applyProtection="1">
      <alignment horizontal="right" vertical="top" wrapText="1"/>
      <protection locked="0"/>
    </xf>
    <xf numFmtId="0" fontId="4" fillId="0" borderId="7" xfId="0" applyFont="1" applyFill="1" applyBorder="1" applyAlignment="1">
      <alignment horizontal="right" vertical="top"/>
    </xf>
    <xf numFmtId="0" fontId="4" fillId="0" borderId="7" xfId="0" applyFont="1" applyFill="1" applyBorder="1" applyAlignment="1" applyProtection="1">
      <alignment horizontal="right" vertical="top" wrapText="1"/>
    </xf>
    <xf numFmtId="0" fontId="4" fillId="0" borderId="6" xfId="0" applyFont="1" applyFill="1" applyBorder="1" applyAlignment="1" applyProtection="1">
      <alignment horizontal="right" vertical="top" wrapText="1"/>
    </xf>
    <xf numFmtId="0" fontId="4" fillId="0" borderId="5" xfId="0" applyFont="1" applyFill="1" applyBorder="1" applyAlignment="1">
      <alignment horizontal="right" vertical="top"/>
    </xf>
    <xf numFmtId="49" fontId="16" fillId="0" borderId="7" xfId="0" applyNumberFormat="1" applyFont="1" applyFill="1" applyBorder="1" applyAlignment="1">
      <alignment horizontal="right" vertical="top"/>
    </xf>
    <xf numFmtId="49" fontId="4" fillId="0" borderId="7" xfId="1" applyNumberFormat="1" applyFont="1" applyFill="1" applyBorder="1" applyAlignment="1" applyProtection="1">
      <alignment horizontal="right" vertical="top" wrapText="1"/>
      <protection locked="0"/>
    </xf>
    <xf numFmtId="0" fontId="4" fillId="0" borderId="6" xfId="0" applyFont="1" applyFill="1" applyBorder="1" applyAlignment="1" applyProtection="1">
      <alignment horizontal="right" vertical="top"/>
      <protection locked="0"/>
    </xf>
    <xf numFmtId="3" fontId="5" fillId="3" borderId="6" xfId="0" applyNumberFormat="1" applyFont="1" applyFill="1" applyBorder="1" applyAlignment="1" applyProtection="1">
      <alignment horizontal="right" vertical="top" wrapText="1"/>
      <protection locked="0"/>
    </xf>
    <xf numFmtId="49" fontId="5" fillId="3" borderId="0" xfId="0" applyNumberFormat="1" applyFont="1" applyFill="1" applyBorder="1" applyAlignment="1" applyProtection="1">
      <alignment horizontal="right" vertical="top" wrapText="1"/>
      <protection locked="0"/>
    </xf>
    <xf numFmtId="3" fontId="5" fillId="0" borderId="0" xfId="0" applyNumberFormat="1" applyFont="1" applyFill="1" applyBorder="1" applyAlignment="1" applyProtection="1">
      <alignment horizontal="right" vertical="top" wrapText="1"/>
      <protection locked="0"/>
    </xf>
    <xf numFmtId="0" fontId="5" fillId="3" borderId="5" xfId="0" applyNumberFormat="1" applyFont="1" applyFill="1" applyBorder="1" applyAlignment="1" applyProtection="1">
      <alignment horizontal="right" vertical="top" wrapText="1"/>
      <protection locked="0"/>
    </xf>
    <xf numFmtId="49" fontId="5" fillId="3" borderId="5" xfId="0" applyNumberFormat="1" applyFont="1" applyFill="1" applyBorder="1" applyAlignment="1" applyProtection="1">
      <alignment horizontal="right" vertical="top" wrapText="1"/>
    </xf>
    <xf numFmtId="20" fontId="5" fillId="3" borderId="5" xfId="0" applyNumberFormat="1" applyFont="1" applyFill="1" applyBorder="1" applyAlignment="1" applyProtection="1">
      <alignment horizontal="right" vertical="top" wrapText="1"/>
    </xf>
    <xf numFmtId="3" fontId="5" fillId="0" borderId="0" xfId="0" quotePrefix="1" applyNumberFormat="1" applyFont="1" applyFill="1" applyBorder="1" applyAlignment="1" applyProtection="1">
      <alignment horizontal="right" vertical="top" wrapText="1"/>
      <protection locked="0"/>
    </xf>
    <xf numFmtId="3" fontId="5" fillId="3" borderId="0" xfId="0" applyNumberFormat="1" applyFont="1" applyFill="1" applyBorder="1" applyAlignment="1" applyProtection="1">
      <alignment horizontal="right" vertical="top" wrapText="1"/>
      <protection locked="0"/>
    </xf>
    <xf numFmtId="3" fontId="5" fillId="3" borderId="24" xfId="0" applyNumberFormat="1" applyFont="1" applyFill="1" applyBorder="1" applyAlignment="1" applyProtection="1">
      <alignment horizontal="right" vertical="top" wrapText="1"/>
      <protection locked="0"/>
    </xf>
    <xf numFmtId="2" fontId="10" fillId="0" borderId="38" xfId="2" applyNumberFormat="1" applyFont="1" applyFill="1" applyBorder="1" applyAlignment="1" applyProtection="1">
      <alignment horizontal="center" vertical="center" wrapText="1"/>
    </xf>
    <xf numFmtId="3" fontId="5" fillId="3" borderId="39" xfId="2" applyNumberFormat="1" applyFont="1" applyFill="1" applyBorder="1" applyAlignment="1" applyProtection="1">
      <alignment horizontal="right" vertical="top" wrapText="1"/>
      <protection locked="0"/>
    </xf>
    <xf numFmtId="1" fontId="5" fillId="3" borderId="3" xfId="1" applyNumberFormat="1" applyFont="1" applyFill="1" applyBorder="1" applyAlignment="1" applyProtection="1">
      <alignment horizontal="right" vertical="top" wrapText="1"/>
      <protection locked="0"/>
    </xf>
    <xf numFmtId="1" fontId="5" fillId="0" borderId="10" xfId="1" applyNumberFormat="1" applyFont="1" applyFill="1" applyBorder="1" applyAlignment="1" applyProtection="1">
      <alignment horizontal="right" vertical="top" wrapText="1"/>
      <protection locked="0"/>
    </xf>
    <xf numFmtId="1" fontId="5" fillId="3" borderId="10" xfId="1" applyNumberFormat="1" applyFont="1" applyFill="1" applyBorder="1" applyAlignment="1" applyProtection="1">
      <alignment horizontal="right" vertical="top" wrapText="1"/>
      <protection locked="0"/>
    </xf>
    <xf numFmtId="1" fontId="5" fillId="0" borderId="3" xfId="1" applyNumberFormat="1" applyFont="1" applyFill="1" applyBorder="1" applyAlignment="1" applyProtection="1">
      <alignment horizontal="right" vertical="top" wrapText="1"/>
      <protection locked="0"/>
    </xf>
    <xf numFmtId="1" fontId="5" fillId="3" borderId="37" xfId="1" applyNumberFormat="1" applyFont="1" applyFill="1" applyBorder="1" applyAlignment="1" applyProtection="1">
      <alignment horizontal="right" vertical="top" wrapText="1"/>
      <protection locked="0"/>
    </xf>
    <xf numFmtId="3" fontId="5" fillId="3" borderId="40" xfId="0" applyNumberFormat="1" applyFont="1" applyFill="1" applyBorder="1" applyAlignment="1" applyProtection="1">
      <alignment horizontal="right" vertical="top" wrapText="1"/>
      <protection locked="0"/>
    </xf>
    <xf numFmtId="3" fontId="5" fillId="0" borderId="39" xfId="2" applyNumberFormat="1" applyFont="1" applyFill="1" applyBorder="1" applyAlignment="1" applyProtection="1">
      <alignment horizontal="right" vertical="top" wrapText="1"/>
      <protection locked="0"/>
    </xf>
    <xf numFmtId="2" fontId="5" fillId="3" borderId="3" xfId="1" applyNumberFormat="1" applyFont="1" applyFill="1" applyBorder="1" applyAlignment="1" applyProtection="1">
      <alignment horizontal="right" vertical="top" wrapText="1"/>
      <protection locked="0"/>
    </xf>
    <xf numFmtId="1" fontId="5" fillId="0" borderId="41" xfId="1" applyNumberFormat="1" applyFont="1" applyFill="1" applyBorder="1" applyAlignment="1" applyProtection="1">
      <alignment horizontal="right" vertical="top" wrapText="1"/>
      <protection locked="0"/>
    </xf>
    <xf numFmtId="1" fontId="5" fillId="3" borderId="39" xfId="1" applyNumberFormat="1" applyFont="1" applyFill="1" applyBorder="1" applyAlignment="1" applyProtection="1">
      <alignment horizontal="right" vertical="top" wrapText="1"/>
      <protection locked="0"/>
    </xf>
    <xf numFmtId="2" fontId="5" fillId="0" borderId="0" xfId="1" applyNumberFormat="1" applyFont="1" applyFill="1" applyBorder="1" applyAlignment="1" applyProtection="1">
      <alignment horizontal="right" vertical="top" wrapText="1"/>
      <protection locked="0"/>
    </xf>
    <xf numFmtId="0" fontId="5" fillId="0" borderId="37" xfId="0" applyFont="1" applyFill="1" applyBorder="1" applyAlignment="1" applyProtection="1">
      <alignment horizontal="right" vertical="top" wrapText="1"/>
    </xf>
    <xf numFmtId="1" fontId="5" fillId="3" borderId="0" xfId="1" applyNumberFormat="1" applyFont="1" applyFill="1" applyBorder="1" applyAlignment="1" applyProtection="1">
      <alignment horizontal="right" vertical="top" wrapText="1"/>
      <protection locked="0"/>
    </xf>
    <xf numFmtId="1" fontId="5" fillId="3" borderId="41" xfId="1" applyNumberFormat="1" applyFont="1" applyFill="1" applyBorder="1" applyAlignment="1" applyProtection="1">
      <alignment horizontal="right" vertical="top" wrapText="1"/>
      <protection locked="0"/>
    </xf>
    <xf numFmtId="1" fontId="5" fillId="3" borderId="23" xfId="1" applyNumberFormat="1" applyFont="1" applyFill="1" applyBorder="1" applyAlignment="1" applyProtection="1">
      <alignment horizontal="right" vertical="top" wrapText="1"/>
      <protection locked="0"/>
    </xf>
    <xf numFmtId="1" fontId="5" fillId="0" borderId="37" xfId="1" applyNumberFormat="1" applyFont="1" applyFill="1" applyBorder="1" applyAlignment="1" applyProtection="1">
      <alignment horizontal="right" vertical="top" wrapText="1"/>
      <protection locked="0"/>
    </xf>
    <xf numFmtId="0" fontId="5" fillId="0" borderId="10" xfId="0" applyFont="1" applyFill="1" applyBorder="1" applyAlignment="1" applyProtection="1">
      <alignment horizontal="right" vertical="top" wrapText="1"/>
    </xf>
    <xf numFmtId="2" fontId="5" fillId="0" borderId="3" xfId="1" applyNumberFormat="1" applyFont="1" applyFill="1" applyBorder="1" applyAlignment="1" applyProtection="1">
      <alignment horizontal="right" vertical="top" wrapText="1"/>
      <protection locked="0"/>
    </xf>
    <xf numFmtId="3" fontId="5" fillId="0" borderId="7" xfId="2" applyNumberFormat="1" applyFont="1" applyFill="1" applyBorder="1" applyAlignment="1" applyProtection="1">
      <alignment horizontal="right" vertical="top" wrapText="1"/>
      <protection locked="0"/>
    </xf>
    <xf numFmtId="1" fontId="5" fillId="0" borderId="5" xfId="1" applyNumberFormat="1" applyFont="1" applyFill="1" applyBorder="1" applyAlignment="1" applyProtection="1">
      <alignment horizontal="right" vertical="top" wrapText="1"/>
      <protection locked="0"/>
    </xf>
    <xf numFmtId="1" fontId="5" fillId="0" borderId="7" xfId="1" applyNumberFormat="1" applyFont="1" applyFill="1" applyBorder="1" applyAlignment="1" applyProtection="1">
      <alignment horizontal="right" vertical="top" wrapText="1"/>
      <protection locked="0"/>
    </xf>
    <xf numFmtId="1" fontId="5" fillId="0" borderId="6" xfId="1" applyNumberFormat="1" applyFont="1" applyFill="1" applyBorder="1" applyAlignment="1" applyProtection="1">
      <alignment horizontal="right" vertical="top" wrapText="1"/>
      <protection locked="0"/>
    </xf>
    <xf numFmtId="2" fontId="5" fillId="3" borderId="6" xfId="1" applyNumberFormat="1" applyFont="1" applyFill="1" applyBorder="1" applyAlignment="1" applyProtection="1">
      <alignment horizontal="right" vertical="top" wrapText="1"/>
      <protection locked="0"/>
    </xf>
    <xf numFmtId="0" fontId="5" fillId="0" borderId="6" xfId="0" applyFont="1" applyFill="1" applyBorder="1" applyAlignment="1" applyProtection="1">
      <alignment horizontal="right" vertical="top" wrapText="1"/>
    </xf>
    <xf numFmtId="1" fontId="5" fillId="0" borderId="39" xfId="1" applyNumberFormat="1" applyFont="1" applyFill="1" applyBorder="1" applyAlignment="1" applyProtection="1">
      <alignment horizontal="right" vertical="top" wrapText="1"/>
      <protection locked="0"/>
    </xf>
    <xf numFmtId="0" fontId="5" fillId="0" borderId="3" xfId="0" applyFont="1" applyFill="1" applyBorder="1" applyAlignment="1" applyProtection="1">
      <alignment horizontal="right" vertical="top" wrapText="1"/>
    </xf>
    <xf numFmtId="0" fontId="5" fillId="0" borderId="10" xfId="1" applyNumberFormat="1" applyFont="1" applyFill="1" applyBorder="1" applyAlignment="1" applyProtection="1">
      <alignment horizontal="right" vertical="top" wrapText="1"/>
      <protection locked="0"/>
    </xf>
    <xf numFmtId="0" fontId="5" fillId="0" borderId="37" xfId="1" applyNumberFormat="1" applyFont="1" applyFill="1" applyBorder="1" applyAlignment="1" applyProtection="1">
      <alignment horizontal="right" vertical="top" wrapText="1"/>
      <protection locked="0"/>
    </xf>
    <xf numFmtId="0" fontId="5" fillId="0" borderId="3" xfId="1" applyNumberFormat="1" applyFont="1" applyFill="1" applyBorder="1" applyAlignment="1" applyProtection="1">
      <alignment horizontal="right" vertical="top" wrapText="1"/>
      <protection locked="0"/>
    </xf>
    <xf numFmtId="0" fontId="5" fillId="3" borderId="37" xfId="1" applyNumberFormat="1" applyFont="1" applyFill="1" applyBorder="1" applyAlignment="1" applyProtection="1">
      <alignment horizontal="right" vertical="top" wrapText="1"/>
      <protection locked="0"/>
    </xf>
    <xf numFmtId="0" fontId="5" fillId="3" borderId="9" xfId="1" applyNumberFormat="1" applyFont="1" applyFill="1" applyBorder="1" applyAlignment="1" applyProtection="1">
      <alignment horizontal="right" vertical="top" wrapText="1"/>
      <protection locked="0"/>
    </xf>
    <xf numFmtId="0" fontId="5" fillId="3" borderId="3" xfId="0" applyFont="1" applyFill="1" applyBorder="1" applyAlignment="1" applyProtection="1">
      <alignment horizontal="right" vertical="top" wrapText="1"/>
    </xf>
    <xf numFmtId="2" fontId="5" fillId="0" borderId="6" xfId="1" applyNumberFormat="1" applyFont="1" applyFill="1" applyBorder="1" applyAlignment="1" applyProtection="1">
      <alignment horizontal="right" vertical="top" wrapText="1"/>
      <protection locked="0"/>
    </xf>
    <xf numFmtId="1" fontId="5" fillId="0" borderId="9" xfId="1" applyNumberFormat="1" applyFont="1" applyFill="1" applyBorder="1" applyAlignment="1" applyProtection="1">
      <alignment horizontal="right" vertical="top" wrapText="1"/>
      <protection locked="0"/>
    </xf>
    <xf numFmtId="2" fontId="5" fillId="3" borderId="9" xfId="1" applyNumberFormat="1" applyFont="1" applyFill="1" applyBorder="1" applyAlignment="1" applyProtection="1">
      <alignment horizontal="right" vertical="top" wrapText="1"/>
      <protection locked="0"/>
    </xf>
    <xf numFmtId="4" fontId="5" fillId="3" borderId="3" xfId="0" applyNumberFormat="1" applyFont="1" applyFill="1" applyBorder="1" applyAlignment="1" applyProtection="1">
      <alignment horizontal="right" vertical="top" wrapText="1"/>
      <protection locked="0"/>
    </xf>
    <xf numFmtId="4" fontId="5" fillId="0" borderId="3" xfId="0" applyNumberFormat="1" applyFont="1" applyFill="1" applyBorder="1" applyAlignment="1" applyProtection="1">
      <alignment horizontal="right" vertical="top" wrapText="1"/>
      <protection locked="0"/>
    </xf>
    <xf numFmtId="9" fontId="5" fillId="3" borderId="37" xfId="1" applyFont="1" applyFill="1" applyBorder="1" applyAlignment="1" applyProtection="1">
      <alignment horizontal="right" vertical="top" wrapText="1"/>
      <protection locked="0"/>
    </xf>
    <xf numFmtId="2" fontId="5" fillId="0" borderId="9" xfId="0" applyNumberFormat="1" applyFont="1" applyFill="1" applyBorder="1" applyAlignment="1" applyProtection="1">
      <alignment horizontal="right" vertical="top" wrapText="1"/>
    </xf>
    <xf numFmtId="1" fontId="5" fillId="0" borderId="23" xfId="1" applyNumberFormat="1" applyFont="1" applyFill="1" applyBorder="1" applyAlignment="1" applyProtection="1">
      <alignment horizontal="right" vertical="top" wrapText="1"/>
      <protection locked="0"/>
    </xf>
    <xf numFmtId="1" fontId="5" fillId="3" borderId="9" xfId="1" applyNumberFormat="1" applyFont="1" applyFill="1" applyBorder="1" applyAlignment="1" applyProtection="1">
      <alignment horizontal="right" vertical="top" wrapText="1"/>
      <protection locked="0"/>
    </xf>
    <xf numFmtId="1" fontId="5" fillId="3" borderId="9" xfId="0" applyNumberFormat="1" applyFont="1" applyFill="1" applyBorder="1" applyAlignment="1" applyProtection="1">
      <alignment horizontal="right" vertical="top" wrapText="1"/>
    </xf>
    <xf numFmtId="1" fontId="5" fillId="0" borderId="42" xfId="1" applyNumberFormat="1" applyFont="1" applyFill="1" applyBorder="1" applyAlignment="1" applyProtection="1">
      <alignment horizontal="right" vertical="top" wrapText="1"/>
      <protection locked="0"/>
    </xf>
    <xf numFmtId="3" fontId="7" fillId="0" borderId="17" xfId="2" applyNumberFormat="1" applyFont="1" applyFill="1" applyBorder="1" applyAlignment="1" applyProtection="1">
      <alignment horizontal="left" vertical="top" wrapText="1"/>
      <protection locked="0"/>
    </xf>
    <xf numFmtId="2" fontId="19" fillId="2" borderId="4" xfId="2" applyNumberFormat="1" applyFont="1" applyFill="1" applyBorder="1" applyAlignment="1" applyProtection="1">
      <alignment horizontal="center" vertical="center" wrapText="1"/>
    </xf>
    <xf numFmtId="2" fontId="19" fillId="2" borderId="5" xfId="2" applyNumberFormat="1" applyFont="1" applyFill="1" applyBorder="1" applyAlignment="1" applyProtection="1">
      <alignment horizontal="center" vertical="center" wrapText="1"/>
    </xf>
    <xf numFmtId="2" fontId="19" fillId="2" borderId="2" xfId="2" applyNumberFormat="1" applyFont="1" applyFill="1" applyBorder="1" applyAlignment="1" applyProtection="1">
      <alignment horizontal="left" vertical="center" wrapText="1"/>
    </xf>
    <xf numFmtId="3" fontId="19" fillId="2" borderId="2" xfId="2" applyNumberFormat="1" applyFont="1" applyFill="1" applyBorder="1" applyAlignment="1" applyProtection="1">
      <alignment horizontal="left" vertical="center" wrapText="1"/>
      <protection locked="0"/>
    </xf>
    <xf numFmtId="3" fontId="19" fillId="0" borderId="2" xfId="2" applyNumberFormat="1" applyFont="1" applyFill="1" applyBorder="1" applyAlignment="1" applyProtection="1">
      <alignment horizontal="left" vertical="center" wrapText="1"/>
      <protection locked="0"/>
    </xf>
    <xf numFmtId="164" fontId="19" fillId="0" borderId="2" xfId="2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2" applyNumberFormat="1" applyFont="1" applyFill="1" applyBorder="1" applyAlignment="1" applyProtection="1">
      <alignment horizontal="center" vertical="center" wrapText="1"/>
    </xf>
    <xf numFmtId="3" fontId="19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4" fillId="3" borderId="11" xfId="0" applyFont="1" applyFill="1" applyBorder="1" applyAlignment="1" applyProtection="1">
      <alignment horizontal="left" vertical="top" wrapText="1"/>
    </xf>
    <xf numFmtId="0" fontId="14" fillId="3" borderId="2" xfId="0" applyFont="1" applyFill="1" applyBorder="1" applyAlignment="1">
      <alignment horizontal="left" vertical="top"/>
    </xf>
    <xf numFmtId="0" fontId="14" fillId="3" borderId="2" xfId="0" applyFont="1" applyFill="1" applyBorder="1" applyAlignment="1" applyProtection="1">
      <alignment horizontal="left" vertical="top" wrapText="1"/>
    </xf>
    <xf numFmtId="3" fontId="14" fillId="3" borderId="2" xfId="0" applyNumberFormat="1" applyFont="1" applyFill="1" applyBorder="1" applyAlignment="1" applyProtection="1">
      <alignment horizontal="left" vertical="top" wrapText="1"/>
      <protection locked="0"/>
    </xf>
    <xf numFmtId="9" fontId="14" fillId="3" borderId="2" xfId="1" applyFont="1" applyFill="1" applyBorder="1" applyAlignment="1" applyProtection="1">
      <alignment horizontal="left" vertical="top" wrapText="1"/>
      <protection locked="0"/>
    </xf>
    <xf numFmtId="0" fontId="14" fillId="3" borderId="2" xfId="1" applyNumberFormat="1" applyFont="1" applyFill="1" applyBorder="1" applyAlignment="1" applyProtection="1">
      <alignment horizontal="left" vertical="top" wrapText="1"/>
      <protection locked="0"/>
    </xf>
    <xf numFmtId="49" fontId="14" fillId="0" borderId="2" xfId="2" applyNumberFormat="1" applyFont="1" applyFill="1" applyBorder="1" applyAlignment="1" applyProtection="1">
      <alignment horizontal="left" vertical="top" wrapText="1"/>
      <protection locked="0"/>
    </xf>
    <xf numFmtId="0" fontId="14" fillId="3" borderId="11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center"/>
    </xf>
    <xf numFmtId="49" fontId="14" fillId="0" borderId="2" xfId="2" applyNumberFormat="1" applyFont="1" applyFill="1" applyBorder="1" applyAlignment="1" applyProtection="1">
      <alignment horizontal="center" vertical="top" wrapText="1"/>
      <protection locked="0"/>
    </xf>
    <xf numFmtId="0" fontId="14" fillId="3" borderId="2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/>
    </xf>
    <xf numFmtId="0" fontId="14" fillId="0" borderId="2" xfId="0" applyFont="1" applyFill="1" applyBorder="1" applyAlignment="1" applyProtection="1">
      <alignment vertical="top" wrapText="1"/>
    </xf>
    <xf numFmtId="0" fontId="5" fillId="3" borderId="2" xfId="0" applyFont="1" applyFill="1" applyBorder="1" applyAlignment="1" applyProtection="1">
      <alignment horizontal="left" vertical="top" wrapText="1"/>
    </xf>
    <xf numFmtId="0" fontId="5" fillId="0" borderId="16" xfId="0" applyFont="1" applyFill="1" applyBorder="1" applyAlignment="1" applyProtection="1">
      <alignment horizontal="left" vertical="top" wrapText="1"/>
      <protection locked="0"/>
    </xf>
    <xf numFmtId="0" fontId="5" fillId="0" borderId="16" xfId="0" applyFont="1" applyFill="1" applyBorder="1" applyAlignment="1" applyProtection="1">
      <alignment horizontal="left" vertical="top" wrapText="1"/>
      <protection locked="0"/>
    </xf>
    <xf numFmtId="3" fontId="5" fillId="3" borderId="13" xfId="2" applyNumberFormat="1" applyFont="1" applyFill="1" applyBorder="1" applyAlignment="1" applyProtection="1">
      <alignment horizontal="left" vertical="top" wrapText="1"/>
      <protection locked="0"/>
    </xf>
    <xf numFmtId="3" fontId="5" fillId="3" borderId="39" xfId="2" applyNumberFormat="1" applyFont="1" applyFill="1" applyBorder="1" applyAlignment="1" applyProtection="1">
      <alignment horizontal="left" vertical="top" wrapText="1"/>
      <protection locked="0"/>
    </xf>
    <xf numFmtId="3" fontId="5" fillId="0" borderId="10" xfId="2" applyNumberFormat="1" applyFont="1" applyFill="1" applyBorder="1" applyAlignment="1" applyProtection="1">
      <alignment horizontal="right" vertical="top" wrapText="1"/>
      <protection locked="0"/>
    </xf>
    <xf numFmtId="9" fontId="14" fillId="3" borderId="2" xfId="1" applyNumberFormat="1" applyFont="1" applyFill="1" applyBorder="1" applyAlignment="1" applyProtection="1">
      <alignment horizontal="left" vertical="top" wrapText="1"/>
      <protection locked="0"/>
    </xf>
    <xf numFmtId="49" fontId="14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0" borderId="16" xfId="0" applyFont="1" applyFill="1" applyBorder="1" applyAlignment="1" applyProtection="1">
      <alignment horizontal="left" vertical="top" wrapText="1"/>
      <protection locked="0"/>
    </xf>
    <xf numFmtId="0" fontId="5" fillId="0" borderId="2" xfId="0" applyFont="1" applyFill="1" applyBorder="1" applyAlignment="1" applyProtection="1">
      <alignment horizontal="left" vertical="top" wrapText="1"/>
    </xf>
    <xf numFmtId="0" fontId="5" fillId="0" borderId="17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</xf>
    <xf numFmtId="0" fontId="5" fillId="0" borderId="16" xfId="0" applyFont="1" applyFill="1" applyBorder="1" applyAlignment="1" applyProtection="1">
      <alignment horizontal="left" vertical="top" wrapText="1"/>
      <protection locked="0"/>
    </xf>
    <xf numFmtId="0" fontId="7" fillId="0" borderId="27" xfId="0" applyFont="1" applyFill="1" applyBorder="1" applyAlignment="1" applyProtection="1">
      <alignment horizontal="center" vertical="top" wrapText="1"/>
    </xf>
    <xf numFmtId="0" fontId="7" fillId="0" borderId="28" xfId="0" applyFont="1" applyFill="1" applyBorder="1" applyAlignment="1" applyProtection="1">
      <alignment horizontal="center" vertical="top" wrapText="1"/>
    </xf>
    <xf numFmtId="0" fontId="7" fillId="0" borderId="29" xfId="0" applyFont="1" applyFill="1" applyBorder="1" applyAlignment="1" applyProtection="1">
      <alignment horizontal="center" vertical="top" wrapText="1"/>
    </xf>
    <xf numFmtId="0" fontId="10" fillId="0" borderId="13" xfId="0" applyFont="1" applyFill="1" applyBorder="1" applyAlignment="1" applyProtection="1">
      <alignment horizontal="left" vertical="top" wrapText="1"/>
    </xf>
    <xf numFmtId="0" fontId="10" fillId="0" borderId="2" xfId="0" applyFont="1" applyFill="1" applyBorder="1" applyAlignment="1" applyProtection="1">
      <alignment horizontal="left" vertical="top" wrapText="1"/>
    </xf>
    <xf numFmtId="0" fontId="10" fillId="0" borderId="20" xfId="0" applyFont="1" applyFill="1" applyBorder="1" applyAlignment="1" applyProtection="1">
      <alignment horizontal="left" vertical="top" wrapText="1"/>
    </xf>
    <xf numFmtId="0" fontId="7" fillId="0" borderId="36" xfId="0" applyFont="1" applyFill="1" applyBorder="1" applyAlignment="1" applyProtection="1">
      <alignment horizontal="center" vertical="top" wrapText="1"/>
    </xf>
    <xf numFmtId="0" fontId="5" fillId="0" borderId="3" xfId="0" applyFont="1" applyFill="1" applyBorder="1" applyAlignment="1" applyProtection="1">
      <alignment horizontal="left" vertical="top" wrapText="1"/>
    </xf>
    <xf numFmtId="0" fontId="5" fillId="0" borderId="2" xfId="0" applyFont="1" applyFill="1" applyBorder="1" applyAlignment="1" applyProtection="1">
      <alignment horizontal="left" vertical="top" wrapText="1"/>
    </xf>
    <xf numFmtId="0" fontId="7" fillId="0" borderId="12" xfId="0" applyFont="1" applyFill="1" applyBorder="1" applyAlignment="1" applyProtection="1">
      <alignment horizontal="center" vertical="top" wrapText="1"/>
    </xf>
    <xf numFmtId="0" fontId="7" fillId="0" borderId="15" xfId="0" applyFont="1" applyFill="1" applyBorder="1" applyAlignment="1" applyProtection="1">
      <alignment horizontal="center" vertical="top" wrapText="1"/>
    </xf>
    <xf numFmtId="0" fontId="7" fillId="0" borderId="18" xfId="0" applyFont="1" applyFill="1" applyBorder="1" applyAlignment="1" applyProtection="1">
      <alignment horizontal="center" vertical="top" wrapText="1"/>
    </xf>
    <xf numFmtId="0" fontId="8" fillId="3" borderId="2" xfId="0" applyFont="1" applyFill="1" applyBorder="1" applyAlignment="1" applyProtection="1">
      <alignment horizontal="center" vertical="top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19" xfId="0" applyFont="1" applyFill="1" applyBorder="1" applyAlignment="1" applyProtection="1">
      <alignment horizontal="left" vertical="top" wrapText="1"/>
    </xf>
    <xf numFmtId="0" fontId="5" fillId="0" borderId="13" xfId="0" applyFont="1" applyFill="1" applyBorder="1" applyAlignment="1" applyProtection="1">
      <alignment horizontal="left" vertical="top" wrapText="1"/>
    </xf>
    <xf numFmtId="0" fontId="5" fillId="0" borderId="20" xfId="0" applyFont="1" applyFill="1" applyBorder="1" applyAlignment="1" applyProtection="1">
      <alignment horizontal="left" vertical="top" wrapText="1"/>
    </xf>
    <xf numFmtId="49" fontId="10" fillId="0" borderId="13" xfId="0" applyNumberFormat="1" applyFont="1" applyFill="1" applyBorder="1" applyAlignment="1" applyProtection="1">
      <alignment horizontal="left" vertical="top" wrapText="1"/>
    </xf>
    <xf numFmtId="49" fontId="10" fillId="0" borderId="2" xfId="0" applyNumberFormat="1" applyFont="1" applyFill="1" applyBorder="1" applyAlignment="1" applyProtection="1">
      <alignment horizontal="left" vertical="top" wrapText="1"/>
    </xf>
    <xf numFmtId="49" fontId="10" fillId="0" borderId="20" xfId="0" applyNumberFormat="1" applyFont="1" applyFill="1" applyBorder="1" applyAlignment="1" applyProtection="1">
      <alignment horizontal="left" vertical="top" wrapText="1"/>
    </xf>
    <xf numFmtId="0" fontId="5" fillId="0" borderId="7" xfId="0" applyFont="1" applyFill="1" applyBorder="1" applyAlignment="1" applyProtection="1">
      <alignment horizontal="left" vertical="top" wrapText="1"/>
    </xf>
    <xf numFmtId="0" fontId="5" fillId="0" borderId="25" xfId="0" applyFont="1" applyFill="1" applyBorder="1" applyAlignment="1" applyProtection="1">
      <alignment horizontal="left" vertical="top" wrapText="1"/>
      <protection locked="0"/>
    </xf>
    <xf numFmtId="0" fontId="5" fillId="0" borderId="31" xfId="0" applyFont="1" applyFill="1" applyBorder="1" applyAlignment="1" applyProtection="1">
      <alignment horizontal="left" vertical="top" wrapText="1"/>
      <protection locked="0"/>
    </xf>
    <xf numFmtId="0" fontId="5" fillId="0" borderId="17" xfId="0" applyFont="1" applyFill="1" applyBorder="1" applyAlignment="1" applyProtection="1">
      <alignment horizontal="left" vertical="top" wrapText="1"/>
      <protection locked="0"/>
    </xf>
    <xf numFmtId="0" fontId="5" fillId="0" borderId="30" xfId="0" applyFont="1" applyFill="1" applyBorder="1" applyAlignment="1" applyProtection="1">
      <alignment horizontal="left" vertical="top" wrapText="1"/>
      <protection locked="0"/>
    </xf>
    <xf numFmtId="0" fontId="5" fillId="0" borderId="26" xfId="0" applyFont="1" applyFill="1" applyBorder="1" applyAlignment="1" applyProtection="1">
      <alignment horizontal="left" vertical="top" wrapText="1"/>
      <protection locked="0"/>
    </xf>
    <xf numFmtId="3" fontId="5" fillId="0" borderId="25" xfId="0" applyNumberFormat="1" applyFont="1" applyFill="1" applyBorder="1" applyAlignment="1" applyProtection="1">
      <alignment horizontal="left" vertical="top" wrapText="1"/>
      <protection locked="0"/>
    </xf>
    <xf numFmtId="3" fontId="5" fillId="0" borderId="26" xfId="0" applyNumberFormat="1" applyFont="1" applyFill="1" applyBorder="1" applyAlignment="1" applyProtection="1">
      <alignment horizontal="left" vertical="top" wrapText="1"/>
      <protection locked="0"/>
    </xf>
    <xf numFmtId="0" fontId="5" fillId="0" borderId="23" xfId="0" applyFont="1" applyFill="1" applyBorder="1" applyAlignment="1" applyProtection="1">
      <alignment horizontal="left" vertical="top" wrapText="1"/>
    </xf>
    <xf numFmtId="0" fontId="5" fillId="0" borderId="9" xfId="0" applyFont="1" applyFill="1" applyBorder="1" applyAlignment="1" applyProtection="1">
      <alignment horizontal="left" vertical="top" wrapText="1"/>
    </xf>
    <xf numFmtId="0" fontId="5" fillId="0" borderId="10" xfId="0" applyFont="1" applyFill="1" applyBorder="1" applyAlignment="1" applyProtection="1">
      <alignment horizontal="left" vertical="top" wrapText="1"/>
    </xf>
    <xf numFmtId="0" fontId="5" fillId="0" borderId="16" xfId="0" applyFont="1" applyFill="1" applyBorder="1" applyAlignment="1" applyProtection="1">
      <alignment horizontal="left" vertical="top" wrapText="1"/>
      <protection locked="0"/>
    </xf>
    <xf numFmtId="0" fontId="5" fillId="0" borderId="22" xfId="0" applyFont="1" applyFill="1" applyBorder="1" applyAlignment="1" applyProtection="1">
      <alignment horizontal="left" vertical="top" wrapText="1"/>
      <protection locked="0"/>
    </xf>
    <xf numFmtId="0" fontId="11" fillId="0" borderId="25" xfId="0" applyFont="1" applyFill="1" applyBorder="1" applyAlignment="1" applyProtection="1">
      <alignment horizontal="left" vertical="top" wrapText="1"/>
      <protection locked="0"/>
    </xf>
    <xf numFmtId="0" fontId="11" fillId="0" borderId="17" xfId="0" applyFont="1" applyFill="1" applyBorder="1" applyAlignment="1" applyProtection="1">
      <alignment horizontal="left" vertical="top" wrapText="1"/>
      <protection locked="0"/>
    </xf>
    <xf numFmtId="0" fontId="7" fillId="0" borderId="2" xfId="0" applyFont="1" applyFill="1" applyBorder="1" applyAlignment="1" applyProtection="1">
      <alignment horizontal="center" vertical="top" wrapText="1"/>
    </xf>
    <xf numFmtId="0" fontId="10" fillId="0" borderId="5" xfId="0" applyFont="1" applyFill="1" applyBorder="1" applyAlignment="1" applyProtection="1">
      <alignment horizontal="left" vertical="top" wrapText="1"/>
    </xf>
    <xf numFmtId="0" fontId="10" fillId="0" borderId="7" xfId="0" applyFont="1" applyFill="1" applyBorder="1" applyAlignment="1" applyProtection="1">
      <alignment horizontal="left" vertical="top" wrapText="1"/>
    </xf>
    <xf numFmtId="0" fontId="10" fillId="0" borderId="19" xfId="0" applyFont="1" applyFill="1" applyBorder="1" applyAlignment="1" applyProtection="1">
      <alignment horizontal="left" vertical="top" wrapText="1"/>
    </xf>
    <xf numFmtId="0" fontId="5" fillId="3" borderId="5" xfId="0" applyFont="1" applyFill="1" applyBorder="1" applyAlignment="1" applyProtection="1">
      <alignment horizontal="right" vertical="top" wrapText="1"/>
      <protection locked="0"/>
    </xf>
    <xf numFmtId="0" fontId="5" fillId="3" borderId="7" xfId="0" applyFont="1" applyFill="1" applyBorder="1" applyAlignment="1" applyProtection="1">
      <alignment horizontal="right" vertical="top" wrapText="1"/>
      <protection locked="0"/>
    </xf>
    <xf numFmtId="0" fontId="5" fillId="0" borderId="5" xfId="0" applyFont="1" applyFill="1" applyBorder="1" applyAlignment="1" applyProtection="1">
      <alignment horizontal="right" vertical="top" wrapText="1"/>
      <protection locked="0"/>
    </xf>
    <xf numFmtId="0" fontId="5" fillId="0" borderId="7" xfId="0" applyFont="1" applyFill="1" applyBorder="1" applyAlignment="1" applyProtection="1">
      <alignment horizontal="right" vertical="top" wrapText="1"/>
      <protection locked="0"/>
    </xf>
    <xf numFmtId="0" fontId="5" fillId="0" borderId="6" xfId="0" applyFont="1" applyFill="1" applyBorder="1" applyAlignment="1" applyProtection="1">
      <alignment horizontal="right" vertical="top" wrapText="1"/>
      <protection locked="0"/>
    </xf>
    <xf numFmtId="0" fontId="5" fillId="0" borderId="6" xfId="0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  <protection locked="0"/>
    </xf>
    <xf numFmtId="0" fontId="5" fillId="0" borderId="7" xfId="0" applyNumberFormat="1" applyFont="1" applyFill="1" applyBorder="1" applyAlignment="1" applyProtection="1">
      <alignment horizontal="right" vertical="top" wrapText="1"/>
      <protection locked="0"/>
    </xf>
    <xf numFmtId="0" fontId="5" fillId="0" borderId="6" xfId="0" applyNumberFormat="1" applyFont="1" applyFill="1" applyBorder="1" applyAlignment="1" applyProtection="1">
      <alignment horizontal="right" vertical="top" wrapText="1"/>
      <protection locked="0"/>
    </xf>
    <xf numFmtId="0" fontId="5" fillId="3" borderId="5" xfId="0" applyFont="1" applyFill="1" applyBorder="1" applyAlignment="1" applyProtection="1">
      <alignment horizontal="left" vertical="top" wrapText="1"/>
    </xf>
    <xf numFmtId="0" fontId="5" fillId="3" borderId="6" xfId="0" applyFont="1" applyFill="1" applyBorder="1" applyAlignment="1" applyProtection="1">
      <alignment horizontal="left" vertical="top" wrapText="1"/>
    </xf>
    <xf numFmtId="0" fontId="5" fillId="3" borderId="6" xfId="0" applyFont="1" applyFill="1" applyBorder="1" applyAlignment="1" applyProtection="1">
      <alignment horizontal="right" vertical="top" wrapText="1"/>
      <protection locked="0"/>
    </xf>
    <xf numFmtId="0" fontId="7" fillId="0" borderId="5" xfId="0" applyFont="1" applyFill="1" applyBorder="1" applyAlignment="1" applyProtection="1">
      <alignment horizontal="left" vertical="top" wrapText="1"/>
      <protection locked="0"/>
    </xf>
    <xf numFmtId="0" fontId="7" fillId="0" borderId="7" xfId="0" applyFont="1" applyFill="1" applyBorder="1" applyAlignment="1" applyProtection="1">
      <alignment horizontal="left" vertical="top" wrapText="1"/>
      <protection locked="0"/>
    </xf>
    <xf numFmtId="0" fontId="7" fillId="0" borderId="33" xfId="0" applyFont="1" applyFill="1" applyBorder="1" applyAlignment="1" applyProtection="1">
      <alignment horizontal="center" vertical="top" wrapText="1"/>
    </xf>
    <xf numFmtId="0" fontId="7" fillId="0" borderId="34" xfId="0" applyFont="1" applyFill="1" applyBorder="1" applyAlignment="1" applyProtection="1">
      <alignment horizontal="center" vertical="top" wrapText="1"/>
    </xf>
    <xf numFmtId="0" fontId="7" fillId="0" borderId="35" xfId="0" applyFont="1" applyFill="1" applyBorder="1" applyAlignment="1" applyProtection="1">
      <alignment horizontal="center" vertical="top" wrapText="1"/>
    </xf>
    <xf numFmtId="0" fontId="10" fillId="0" borderId="12" xfId="0" applyFont="1" applyFill="1" applyBorder="1" applyAlignment="1" applyProtection="1">
      <alignment horizontal="left" vertical="top" wrapText="1"/>
    </xf>
    <xf numFmtId="0" fontId="10" fillId="0" borderId="15" xfId="0" applyFont="1" applyFill="1" applyBorder="1" applyAlignment="1" applyProtection="1">
      <alignment horizontal="left" vertical="top" wrapText="1"/>
    </xf>
    <xf numFmtId="0" fontId="10" fillId="0" borderId="18" xfId="0" applyFont="1" applyFill="1" applyBorder="1" applyAlignment="1" applyProtection="1">
      <alignment horizontal="left" vertical="top" wrapText="1"/>
    </xf>
    <xf numFmtId="0" fontId="5" fillId="0" borderId="21" xfId="0" applyFont="1" applyFill="1" applyBorder="1" applyAlignment="1" applyProtection="1">
      <alignment horizontal="left" vertical="top" wrapText="1"/>
    </xf>
    <xf numFmtId="0" fontId="10" fillId="0" borderId="6" xfId="0" applyFont="1" applyFill="1" applyBorder="1" applyAlignment="1" applyProtection="1">
      <alignment horizontal="left" vertical="top" wrapText="1"/>
    </xf>
    <xf numFmtId="0" fontId="5" fillId="3" borderId="2" xfId="0" applyFont="1" applyFill="1" applyBorder="1" applyAlignment="1" applyProtection="1">
      <alignment horizontal="left" vertical="top" wrapText="1"/>
    </xf>
    <xf numFmtId="1" fontId="7" fillId="0" borderId="5" xfId="0" applyNumberFormat="1" applyFont="1" applyFill="1" applyBorder="1" applyAlignment="1" applyProtection="1">
      <alignment horizontal="center" vertical="top" wrapText="1"/>
      <protection locked="0"/>
    </xf>
    <xf numFmtId="1" fontId="7" fillId="0" borderId="7" xfId="0" applyNumberFormat="1" applyFont="1" applyFill="1" applyBorder="1" applyAlignment="1" applyProtection="1">
      <alignment horizontal="center" vertical="top" wrapText="1"/>
      <protection locked="0"/>
    </xf>
    <xf numFmtId="1" fontId="7" fillId="0" borderId="6" xfId="0" applyNumberFormat="1" applyFont="1" applyFill="1" applyBorder="1" applyAlignment="1" applyProtection="1">
      <alignment horizontal="center" vertical="top" wrapText="1"/>
      <protection locked="0"/>
    </xf>
    <xf numFmtId="0" fontId="7" fillId="0" borderId="6" xfId="0" applyFont="1" applyFill="1" applyBorder="1" applyAlignment="1" applyProtection="1">
      <alignment horizontal="left" vertical="top" wrapText="1"/>
      <protection locked="0"/>
    </xf>
    <xf numFmtId="3" fontId="5" fillId="0" borderId="5" xfId="0" applyNumberFormat="1" applyFont="1" applyFill="1" applyBorder="1" applyAlignment="1" applyProtection="1">
      <alignment horizontal="right" vertical="top" wrapText="1"/>
      <protection locked="0"/>
    </xf>
    <xf numFmtId="3" fontId="5" fillId="0" borderId="7" xfId="0" applyNumberFormat="1" applyFont="1" applyFill="1" applyBorder="1" applyAlignment="1" applyProtection="1">
      <alignment horizontal="right" vertical="top" wrapText="1"/>
      <protection locked="0"/>
    </xf>
    <xf numFmtId="3" fontId="5" fillId="0" borderId="6" xfId="0" applyNumberFormat="1" applyFont="1" applyFill="1" applyBorder="1" applyAlignment="1" applyProtection="1">
      <alignment horizontal="right" vertical="top" wrapText="1"/>
      <protection locked="0"/>
    </xf>
    <xf numFmtId="3" fontId="5" fillId="0" borderId="21" xfId="2" applyNumberFormat="1" applyFont="1" applyFill="1" applyBorder="1" applyAlignment="1" applyProtection="1">
      <alignment horizontal="center" vertical="top" wrapText="1"/>
      <protection locked="0"/>
    </xf>
    <xf numFmtId="3" fontId="5" fillId="0" borderId="6" xfId="2" applyNumberFormat="1" applyFont="1" applyFill="1" applyBorder="1" applyAlignment="1" applyProtection="1">
      <alignment horizontal="center" vertical="top" wrapText="1"/>
      <protection locked="0"/>
    </xf>
    <xf numFmtId="0" fontId="5" fillId="0" borderId="5" xfId="0" applyFont="1" applyFill="1" applyBorder="1" applyAlignment="1" applyProtection="1">
      <alignment horizontal="center" vertical="top" wrapText="1"/>
      <protection locked="0"/>
    </xf>
    <xf numFmtId="0" fontId="5" fillId="0" borderId="7" xfId="0" applyFont="1" applyFill="1" applyBorder="1" applyAlignment="1" applyProtection="1">
      <alignment horizontal="center" vertical="top" wrapText="1"/>
      <protection locked="0"/>
    </xf>
    <xf numFmtId="0" fontId="5" fillId="0" borderId="6" xfId="0" applyFont="1" applyFill="1" applyBorder="1" applyAlignment="1" applyProtection="1">
      <alignment horizontal="center" vertical="top" wrapText="1"/>
      <protection locked="0"/>
    </xf>
    <xf numFmtId="0" fontId="5" fillId="0" borderId="37" xfId="0" applyFont="1" applyFill="1" applyBorder="1" applyAlignment="1" applyProtection="1">
      <alignment horizontal="center" vertical="top" wrapText="1"/>
      <protection locked="0"/>
    </xf>
    <xf numFmtId="0" fontId="5" fillId="0" borderId="9" xfId="0" applyFont="1" applyFill="1" applyBorder="1" applyAlignment="1" applyProtection="1">
      <alignment horizontal="center" vertical="top" wrapText="1"/>
      <protection locked="0"/>
    </xf>
    <xf numFmtId="0" fontId="5" fillId="0" borderId="10" xfId="0" applyFont="1" applyFill="1" applyBorder="1" applyAlignment="1" applyProtection="1">
      <alignment horizontal="center" vertical="top" wrapText="1"/>
      <protection locked="0"/>
    </xf>
    <xf numFmtId="0" fontId="8" fillId="3" borderId="2" xfId="0" applyFont="1" applyFill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 wrapText="1"/>
      <protection locked="0"/>
    </xf>
    <xf numFmtId="2" fontId="10" fillId="0" borderId="3" xfId="2" applyNumberFormat="1" applyFont="1" applyFill="1" applyBorder="1" applyAlignment="1" applyProtection="1">
      <alignment horizontal="center" vertical="center" wrapText="1"/>
    </xf>
    <xf numFmtId="2" fontId="10" fillId="0" borderId="4" xfId="2" applyNumberFormat="1" applyFont="1" applyFill="1" applyBorder="1" applyAlignment="1" applyProtection="1">
      <alignment horizontal="center" vertical="center" wrapText="1"/>
    </xf>
    <xf numFmtId="2" fontId="10" fillId="0" borderId="5" xfId="2" applyNumberFormat="1" applyFont="1" applyFill="1" applyBorder="1" applyAlignment="1" applyProtection="1">
      <alignment horizontal="center" vertical="center" wrapText="1"/>
    </xf>
    <xf numFmtId="2" fontId="10" fillId="0" borderId="6" xfId="2" applyNumberFormat="1" applyFont="1" applyFill="1" applyBorder="1" applyAlignment="1" applyProtection="1">
      <alignment horizontal="center" vertical="center" wrapText="1"/>
    </xf>
    <xf numFmtId="0" fontId="10" fillId="0" borderId="21" xfId="0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0" fontId="4" fillId="0" borderId="5" xfId="0" applyFont="1" applyFill="1" applyBorder="1" applyAlignment="1" applyProtection="1">
      <alignment horizontal="left" vertical="top" wrapText="1"/>
    </xf>
    <xf numFmtId="0" fontId="4" fillId="0" borderId="7" xfId="0" applyFont="1" applyFill="1" applyBorder="1" applyAlignment="1" applyProtection="1">
      <alignment horizontal="left" vertical="top" wrapText="1"/>
    </xf>
    <xf numFmtId="0" fontId="4" fillId="0" borderId="6" xfId="0" applyFont="1" applyFill="1" applyBorder="1" applyAlignment="1" applyProtection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  <protection locked="0"/>
    </xf>
    <xf numFmtId="164" fontId="3" fillId="0" borderId="2" xfId="2" applyNumberFormat="1" applyFont="1" applyFill="1" applyBorder="1" applyAlignment="1" applyProtection="1">
      <alignment horizontal="center" vertical="top" wrapText="1"/>
    </xf>
    <xf numFmtId="164" fontId="13" fillId="0" borderId="5" xfId="2" applyNumberFormat="1" applyFont="1" applyFill="1" applyBorder="1" applyAlignment="1" applyProtection="1">
      <alignment horizontal="left" vertical="top" wrapText="1"/>
    </xf>
    <xf numFmtId="164" fontId="13" fillId="0" borderId="7" xfId="2" applyNumberFormat="1" applyFont="1" applyFill="1" applyBorder="1" applyAlignment="1" applyProtection="1">
      <alignment horizontal="left" vertical="top" wrapText="1"/>
    </xf>
    <xf numFmtId="164" fontId="13" fillId="0" borderId="6" xfId="2" applyNumberFormat="1" applyFont="1" applyFill="1" applyBorder="1" applyAlignment="1" applyProtection="1">
      <alignment horizontal="left" vertical="top" wrapText="1"/>
    </xf>
    <xf numFmtId="164" fontId="4" fillId="0" borderId="5" xfId="2" applyNumberFormat="1" applyFont="1" applyFill="1" applyBorder="1" applyAlignment="1" applyProtection="1">
      <alignment horizontal="left" vertical="top" wrapText="1"/>
    </xf>
    <xf numFmtId="164" fontId="4" fillId="0" borderId="7" xfId="2" applyNumberFormat="1" applyFont="1" applyFill="1" applyBorder="1" applyAlignment="1" applyProtection="1">
      <alignment horizontal="left" vertical="top" wrapText="1"/>
    </xf>
    <xf numFmtId="164" fontId="4" fillId="0" borderId="6" xfId="2" applyNumberFormat="1" applyFont="1" applyFill="1" applyBorder="1" applyAlignment="1" applyProtection="1">
      <alignment horizontal="left" vertical="top" wrapText="1"/>
    </xf>
    <xf numFmtId="0" fontId="13" fillId="3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3" fillId="0" borderId="2" xfId="2" applyNumberFormat="1" applyFont="1" applyFill="1" applyBorder="1" applyAlignment="1" applyProtection="1">
      <alignment horizontal="left" vertical="top" wrapText="1"/>
    </xf>
    <xf numFmtId="164" fontId="4" fillId="0" borderId="2" xfId="2" applyNumberFormat="1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 applyProtection="1">
      <alignment horizontal="left" vertical="top" wrapText="1"/>
      <protection locked="0"/>
    </xf>
    <xf numFmtId="0" fontId="4" fillId="0" borderId="7" xfId="0" applyFont="1" applyFill="1" applyBorder="1" applyAlignment="1" applyProtection="1">
      <alignment horizontal="left" vertical="top" wrapText="1"/>
      <protection locked="0"/>
    </xf>
    <xf numFmtId="0" fontId="4" fillId="0" borderId="6" xfId="0" applyFont="1" applyFill="1" applyBorder="1" applyAlignment="1" applyProtection="1">
      <alignment horizontal="left" vertical="top" wrapText="1"/>
      <protection locked="0"/>
    </xf>
    <xf numFmtId="164" fontId="19" fillId="0" borderId="2" xfId="2" applyNumberFormat="1" applyFont="1" applyFill="1" applyBorder="1" applyAlignment="1" applyProtection="1">
      <alignment horizontal="center" vertical="top" wrapText="1"/>
    </xf>
    <xf numFmtId="164" fontId="19" fillId="0" borderId="2" xfId="2" applyNumberFormat="1" applyFont="1" applyFill="1" applyBorder="1" applyAlignment="1" applyProtection="1">
      <alignment horizontal="left" vertical="top" wrapText="1"/>
    </xf>
    <xf numFmtId="164" fontId="14" fillId="0" borderId="5" xfId="2" applyNumberFormat="1" applyFont="1" applyFill="1" applyBorder="1" applyAlignment="1" applyProtection="1">
      <alignment horizontal="left" vertical="top" wrapText="1"/>
    </xf>
    <xf numFmtId="164" fontId="14" fillId="0" borderId="7" xfId="2" applyNumberFormat="1" applyFont="1" applyFill="1" applyBorder="1" applyAlignment="1" applyProtection="1">
      <alignment horizontal="left" vertical="top" wrapText="1"/>
    </xf>
    <xf numFmtId="2" fontId="19" fillId="2" borderId="5" xfId="2" applyNumberFormat="1" applyFont="1" applyFill="1" applyBorder="1" applyAlignment="1" applyProtection="1">
      <alignment horizontal="center" vertical="center" wrapText="1"/>
    </xf>
    <xf numFmtId="0" fontId="0" fillId="0" borderId="6" xfId="0" applyBorder="1"/>
    <xf numFmtId="164" fontId="19" fillId="2" borderId="2" xfId="2" applyNumberFormat="1" applyFont="1" applyFill="1" applyBorder="1" applyAlignment="1" applyProtection="1">
      <alignment horizontal="center" vertical="center" wrapText="1"/>
      <protection locked="0"/>
    </xf>
    <xf numFmtId="164" fontId="19" fillId="2" borderId="5" xfId="2" applyNumberFormat="1" applyFont="1" applyFill="1" applyBorder="1" applyAlignment="1" applyProtection="1">
      <alignment horizontal="left" vertical="center" wrapText="1"/>
      <protection locked="0"/>
    </xf>
    <xf numFmtId="164" fontId="19" fillId="2" borderId="6" xfId="2" applyNumberFormat="1" applyFont="1" applyFill="1" applyBorder="1" applyAlignment="1" applyProtection="1">
      <alignment horizontal="left" vertical="center" wrapText="1"/>
      <protection locked="0"/>
    </xf>
    <xf numFmtId="2" fontId="19" fillId="2" borderId="3" xfId="2" applyNumberFormat="1" applyFont="1" applyFill="1" applyBorder="1" applyAlignment="1" applyProtection="1">
      <alignment horizontal="center" vertical="center" wrapText="1"/>
    </xf>
    <xf numFmtId="2" fontId="19" fillId="2" borderId="4" xfId="2" applyNumberFormat="1" applyFont="1" applyFill="1" applyBorder="1" applyAlignment="1" applyProtection="1">
      <alignment horizontal="center" vertical="center" wrapText="1"/>
    </xf>
    <xf numFmtId="2" fontId="19" fillId="2" borderId="2" xfId="2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2"/>
    <cellStyle name="Percent" xfId="1" builtinId="5"/>
  </cellStyles>
  <dxfs count="806"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9999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9999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9999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9999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9999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ont>
        <color theme="0"/>
      </font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ont>
        <color theme="0"/>
      </font>
    </dxf>
    <dxf>
      <font>
        <color theme="0"/>
      </font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9999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9999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ill>
        <patternFill>
          <bgColor rgb="FF92D050"/>
        </patternFill>
      </fill>
    </dxf>
    <dxf>
      <fill>
        <patternFill>
          <bgColor rgb="FFFF8585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7D7D"/>
        </patternFill>
      </fill>
    </dxf>
    <dxf>
      <fill>
        <patternFill>
          <bgColor rgb="FFBFBFBF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tabSelected="1" view="pageBreakPreview" topLeftCell="B7" zoomScale="37" zoomScaleNormal="37" zoomScaleSheetLayoutView="37" workbookViewId="0">
      <selection activeCell="N6" sqref="N6"/>
    </sheetView>
  </sheetViews>
  <sheetFormatPr defaultColWidth="9.21875" defaultRowHeight="31.2" x14ac:dyDescent="0.3"/>
  <cols>
    <col min="1" max="1" width="9.5546875" style="18" customWidth="1"/>
    <col min="2" max="2" width="33" style="23" customWidth="1"/>
    <col min="3" max="3" width="27.5546875" style="16" customWidth="1"/>
    <col min="4" max="4" width="38.77734375" style="16" customWidth="1"/>
    <col min="5" max="5" width="23" style="30" customWidth="1"/>
    <col min="6" max="6" width="18.5546875" style="30" customWidth="1"/>
    <col min="7" max="7" width="21.44140625" style="31" customWidth="1"/>
    <col min="8" max="8" width="16.77734375" style="31" customWidth="1"/>
    <col min="9" max="9" width="26" style="31" customWidth="1"/>
    <col min="10" max="10" width="25.21875" style="31" customWidth="1"/>
    <col min="11" max="11" width="39.44140625" style="16" customWidth="1"/>
    <col min="12" max="13" width="19" style="30" customWidth="1"/>
    <col min="14" max="14" width="33" style="31" customWidth="1"/>
    <col min="15" max="16" width="28.77734375" style="31" customWidth="1"/>
    <col min="17" max="17" width="33.44140625" style="31" customWidth="1"/>
    <col min="18" max="18" width="38.21875" style="37" customWidth="1"/>
    <col min="19" max="16384" width="9.21875" style="12"/>
  </cols>
  <sheetData>
    <row r="1" spans="1:18" s="9" customFormat="1" ht="61.2" x14ac:dyDescent="0.3">
      <c r="A1" s="403" t="s">
        <v>0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4"/>
    </row>
    <row r="2" spans="1:18" s="9" customFormat="1" ht="36.6" x14ac:dyDescent="0.3">
      <c r="A2" s="402" t="s">
        <v>148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</row>
    <row r="3" spans="1:18" s="38" customFormat="1" ht="36" customHeight="1" x14ac:dyDescent="0.3">
      <c r="A3" s="405" t="s">
        <v>1</v>
      </c>
      <c r="B3" s="405" t="s">
        <v>158</v>
      </c>
      <c r="C3" s="405" t="s">
        <v>2</v>
      </c>
      <c r="D3" s="406" t="s">
        <v>3</v>
      </c>
      <c r="E3" s="407"/>
      <c r="F3" s="407"/>
      <c r="G3" s="407"/>
      <c r="H3" s="407"/>
      <c r="I3" s="226"/>
      <c r="J3" s="226"/>
      <c r="K3" s="406" t="s">
        <v>4</v>
      </c>
      <c r="L3" s="407"/>
      <c r="M3" s="407"/>
      <c r="N3" s="407"/>
      <c r="O3" s="407"/>
      <c r="P3" s="245"/>
      <c r="Q3" s="245"/>
      <c r="R3" s="408" t="s">
        <v>151</v>
      </c>
    </row>
    <row r="4" spans="1:18" s="38" customFormat="1" ht="185.25" customHeight="1" x14ac:dyDescent="0.3">
      <c r="A4" s="405"/>
      <c r="B4" s="405"/>
      <c r="C4" s="405"/>
      <c r="D4" s="19" t="s">
        <v>5</v>
      </c>
      <c r="E4" s="19" t="s">
        <v>6</v>
      </c>
      <c r="F4" s="19" t="s">
        <v>7</v>
      </c>
      <c r="G4" s="20" t="s">
        <v>147</v>
      </c>
      <c r="H4" s="20" t="s">
        <v>8</v>
      </c>
      <c r="I4" s="51" t="s">
        <v>307</v>
      </c>
      <c r="J4" s="51" t="s">
        <v>308</v>
      </c>
      <c r="K4" s="19" t="s">
        <v>5</v>
      </c>
      <c r="L4" s="19" t="s">
        <v>6</v>
      </c>
      <c r="M4" s="19" t="s">
        <v>7</v>
      </c>
      <c r="N4" s="20" t="s">
        <v>147</v>
      </c>
      <c r="O4" s="20" t="s">
        <v>8</v>
      </c>
      <c r="P4" s="51" t="s">
        <v>307</v>
      </c>
      <c r="Q4" s="51" t="s">
        <v>308</v>
      </c>
      <c r="R4" s="409"/>
    </row>
    <row r="5" spans="1:18" s="38" customFormat="1" ht="31.8" thickBot="1" x14ac:dyDescent="0.35">
      <c r="A5" s="11">
        <v>1</v>
      </c>
      <c r="B5" s="11">
        <v>2</v>
      </c>
      <c r="C5" s="21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2">
        <v>11</v>
      </c>
      <c r="L5" s="22">
        <v>12</v>
      </c>
      <c r="M5" s="22">
        <v>13</v>
      </c>
      <c r="N5" s="22">
        <v>14</v>
      </c>
      <c r="O5" s="22">
        <v>15</v>
      </c>
      <c r="P5" s="22">
        <v>16</v>
      </c>
      <c r="Q5" s="22">
        <v>17</v>
      </c>
      <c r="R5" s="22">
        <v>18</v>
      </c>
    </row>
    <row r="6" spans="1:18" s="10" customFormat="1" ht="117.75" customHeight="1" x14ac:dyDescent="0.3">
      <c r="A6" s="378">
        <v>1</v>
      </c>
      <c r="B6" s="381" t="s">
        <v>289</v>
      </c>
      <c r="C6" s="384" t="s">
        <v>12</v>
      </c>
      <c r="D6" s="55" t="s">
        <v>230</v>
      </c>
      <c r="E6" s="56">
        <v>7788</v>
      </c>
      <c r="F6" s="56">
        <v>8505</v>
      </c>
      <c r="G6" s="166">
        <v>8505</v>
      </c>
      <c r="H6" s="166" t="s">
        <v>309</v>
      </c>
      <c r="I6" s="166">
        <v>8800</v>
      </c>
      <c r="J6" s="166" t="s">
        <v>94</v>
      </c>
      <c r="K6" s="57" t="s">
        <v>11</v>
      </c>
      <c r="L6" s="58">
        <v>2614</v>
      </c>
      <c r="M6" s="58">
        <v>2875</v>
      </c>
      <c r="N6" s="170" t="s">
        <v>330</v>
      </c>
      <c r="O6" s="315" t="s">
        <v>310</v>
      </c>
      <c r="P6" s="246" t="s">
        <v>94</v>
      </c>
      <c r="Q6" s="316" t="s">
        <v>325</v>
      </c>
      <c r="R6" s="168" t="s">
        <v>320</v>
      </c>
    </row>
    <row r="7" spans="1:18" ht="315" customHeight="1" x14ac:dyDescent="0.3">
      <c r="A7" s="379"/>
      <c r="B7" s="382"/>
      <c r="C7" s="345"/>
      <c r="D7" s="312" t="s">
        <v>13</v>
      </c>
      <c r="E7" s="47">
        <v>2295</v>
      </c>
      <c r="F7" s="47">
        <v>2350</v>
      </c>
      <c r="G7" s="42" t="s">
        <v>99</v>
      </c>
      <c r="H7" s="42" t="s">
        <v>326</v>
      </c>
      <c r="I7" s="42">
        <v>3100</v>
      </c>
      <c r="J7" s="42" t="s">
        <v>94</v>
      </c>
      <c r="K7" s="323" t="s">
        <v>324</v>
      </c>
      <c r="L7" s="47">
        <v>1262</v>
      </c>
      <c r="M7" s="47">
        <v>1330</v>
      </c>
      <c r="N7" s="46">
        <v>1150</v>
      </c>
      <c r="O7" s="48" t="s">
        <v>327</v>
      </c>
      <c r="P7" s="247" t="s">
        <v>94</v>
      </c>
      <c r="Q7" s="247" t="s">
        <v>94</v>
      </c>
      <c r="R7" s="324" t="s">
        <v>328</v>
      </c>
    </row>
    <row r="8" spans="1:18" ht="66" customHeight="1" x14ac:dyDescent="0.3">
      <c r="A8" s="379"/>
      <c r="B8" s="382"/>
      <c r="C8" s="345"/>
      <c r="D8" s="216" t="s">
        <v>15</v>
      </c>
      <c r="E8" s="130" t="s">
        <v>187</v>
      </c>
      <c r="F8" s="130" t="s">
        <v>187</v>
      </c>
      <c r="G8" s="130" t="s">
        <v>188</v>
      </c>
      <c r="H8" s="130" t="s">
        <v>187</v>
      </c>
      <c r="I8" s="130" t="s">
        <v>187</v>
      </c>
      <c r="J8" s="130" t="s">
        <v>94</v>
      </c>
      <c r="K8" s="216"/>
      <c r="L8" s="47"/>
      <c r="M8" s="47"/>
      <c r="N8" s="46"/>
      <c r="O8" s="48"/>
      <c r="P8" s="247"/>
      <c r="Q8" s="247"/>
      <c r="R8" s="212"/>
    </row>
    <row r="9" spans="1:18" ht="99.75" customHeight="1" x14ac:dyDescent="0.3">
      <c r="A9" s="379"/>
      <c r="B9" s="382"/>
      <c r="C9" s="345"/>
      <c r="D9" s="204" t="s">
        <v>16</v>
      </c>
      <c r="E9" s="26">
        <v>370</v>
      </c>
      <c r="F9" s="26">
        <v>370</v>
      </c>
      <c r="G9" s="25">
        <v>694</v>
      </c>
      <c r="H9" s="25" t="s">
        <v>311</v>
      </c>
      <c r="I9" s="25">
        <v>710</v>
      </c>
      <c r="J9" s="25" t="s">
        <v>94</v>
      </c>
      <c r="K9" s="204" t="s">
        <v>126</v>
      </c>
      <c r="L9" s="26">
        <v>1.31</v>
      </c>
      <c r="M9" s="33">
        <v>1.4</v>
      </c>
      <c r="N9" s="90">
        <v>1.48</v>
      </c>
      <c r="O9" s="90">
        <v>1.5</v>
      </c>
      <c r="P9" s="90" t="s">
        <v>94</v>
      </c>
      <c r="Q9" s="90" t="s">
        <v>94</v>
      </c>
      <c r="R9" s="92"/>
    </row>
    <row r="10" spans="1:18" ht="117.75" customHeight="1" x14ac:dyDescent="0.3">
      <c r="A10" s="379"/>
      <c r="B10" s="382"/>
      <c r="C10" s="345"/>
      <c r="D10" s="204" t="s">
        <v>17</v>
      </c>
      <c r="E10" s="131" t="s">
        <v>189</v>
      </c>
      <c r="F10" s="131" t="s">
        <v>190</v>
      </c>
      <c r="G10" s="132" t="s">
        <v>191</v>
      </c>
      <c r="H10" s="132" t="s">
        <v>192</v>
      </c>
      <c r="I10" s="132" t="s">
        <v>192</v>
      </c>
      <c r="J10" s="132" t="s">
        <v>94</v>
      </c>
      <c r="K10" s="204" t="s">
        <v>127</v>
      </c>
      <c r="L10" s="26">
        <v>9937</v>
      </c>
      <c r="M10" s="26">
        <v>10918</v>
      </c>
      <c r="N10" s="25">
        <v>10918</v>
      </c>
      <c r="O10" s="25">
        <v>11500</v>
      </c>
      <c r="P10" s="25" t="s">
        <v>312</v>
      </c>
      <c r="Q10" s="25">
        <v>267</v>
      </c>
      <c r="R10" s="92" t="s">
        <v>313</v>
      </c>
    </row>
    <row r="11" spans="1:18" ht="86.4" x14ac:dyDescent="0.3">
      <c r="A11" s="379"/>
      <c r="B11" s="382"/>
      <c r="C11" s="369"/>
      <c r="D11" s="321" t="s">
        <v>18</v>
      </c>
      <c r="E11" s="59">
        <v>6.6666666666666666E-2</v>
      </c>
      <c r="F11" s="59">
        <v>5.9722222222222225E-2</v>
      </c>
      <c r="G11" s="59">
        <v>5.9027777777777783E-2</v>
      </c>
      <c r="H11" s="60">
        <v>5.6944444444444443E-2</v>
      </c>
      <c r="I11" s="60">
        <v>5.6944444444444443E-2</v>
      </c>
      <c r="J11" s="60" t="s">
        <v>94</v>
      </c>
      <c r="K11" s="204"/>
      <c r="L11" s="26"/>
      <c r="M11" s="26"/>
      <c r="N11" s="27"/>
      <c r="O11" s="32"/>
      <c r="P11" s="248"/>
      <c r="Q11" s="248"/>
      <c r="R11" s="322" t="s">
        <v>329</v>
      </c>
    </row>
    <row r="12" spans="1:18" ht="157.5" customHeight="1" x14ac:dyDescent="0.3">
      <c r="A12" s="379"/>
      <c r="B12" s="382"/>
      <c r="C12" s="338" t="s">
        <v>19</v>
      </c>
      <c r="D12" s="216" t="s">
        <v>30</v>
      </c>
      <c r="E12" s="47">
        <v>181</v>
      </c>
      <c r="F12" s="47">
        <v>190</v>
      </c>
      <c r="G12" s="42">
        <v>185</v>
      </c>
      <c r="H12" s="42">
        <v>190</v>
      </c>
      <c r="I12" s="42">
        <v>200</v>
      </c>
      <c r="J12" s="42" t="s">
        <v>94</v>
      </c>
      <c r="K12" s="216" t="s">
        <v>31</v>
      </c>
      <c r="L12" s="47">
        <v>28</v>
      </c>
      <c r="M12" s="47">
        <v>40</v>
      </c>
      <c r="N12" s="46">
        <v>52</v>
      </c>
      <c r="O12" s="48">
        <v>60</v>
      </c>
      <c r="P12" s="247" t="s">
        <v>94</v>
      </c>
      <c r="Q12" s="247" t="s">
        <v>321</v>
      </c>
      <c r="R12" s="314" t="s">
        <v>322</v>
      </c>
    </row>
    <row r="13" spans="1:18" ht="115.2" x14ac:dyDescent="0.3">
      <c r="A13" s="379"/>
      <c r="B13" s="382"/>
      <c r="C13" s="345"/>
      <c r="D13" s="216" t="s">
        <v>20</v>
      </c>
      <c r="E13" s="47">
        <v>77</v>
      </c>
      <c r="F13" s="47">
        <v>80</v>
      </c>
      <c r="G13" s="42">
        <v>50</v>
      </c>
      <c r="H13" s="42">
        <v>60</v>
      </c>
      <c r="I13" s="42">
        <v>16</v>
      </c>
      <c r="J13" s="42">
        <v>14</v>
      </c>
      <c r="K13" s="216"/>
      <c r="L13" s="47"/>
      <c r="M13" s="47"/>
      <c r="N13" s="46"/>
      <c r="O13" s="48"/>
      <c r="P13" s="249"/>
      <c r="Q13" s="249"/>
      <c r="R13" s="209"/>
    </row>
    <row r="14" spans="1:18" ht="194.25" customHeight="1" x14ac:dyDescent="0.3">
      <c r="A14" s="379"/>
      <c r="B14" s="382"/>
      <c r="C14" s="345"/>
      <c r="D14" s="204" t="s">
        <v>21</v>
      </c>
      <c r="E14" s="26">
        <v>15</v>
      </c>
      <c r="F14" s="26">
        <v>13</v>
      </c>
      <c r="G14" s="25">
        <v>10</v>
      </c>
      <c r="H14" s="25">
        <v>12</v>
      </c>
      <c r="I14" s="25">
        <v>4</v>
      </c>
      <c r="J14" s="25">
        <v>4</v>
      </c>
      <c r="K14" s="204" t="s">
        <v>231</v>
      </c>
      <c r="L14" s="26">
        <v>319</v>
      </c>
      <c r="M14" s="26">
        <v>323.25</v>
      </c>
      <c r="N14" s="27">
        <v>1352</v>
      </c>
      <c r="O14" s="32">
        <v>1000</v>
      </c>
      <c r="P14" s="250">
        <v>255</v>
      </c>
      <c r="Q14" s="250">
        <v>245</v>
      </c>
      <c r="R14" s="320" t="s">
        <v>323</v>
      </c>
    </row>
    <row r="15" spans="1:18" ht="120.75" customHeight="1" x14ac:dyDescent="0.3">
      <c r="A15" s="379"/>
      <c r="B15" s="382"/>
      <c r="C15" s="345"/>
      <c r="D15" s="216" t="s">
        <v>22</v>
      </c>
      <c r="E15" s="47">
        <v>160</v>
      </c>
      <c r="F15" s="47">
        <v>180</v>
      </c>
      <c r="G15" s="42">
        <v>350</v>
      </c>
      <c r="H15" s="42">
        <v>400</v>
      </c>
      <c r="I15" s="42">
        <v>62</v>
      </c>
      <c r="J15" s="42">
        <v>41</v>
      </c>
      <c r="K15" s="216" t="s">
        <v>23</v>
      </c>
      <c r="L15" s="61">
        <v>900</v>
      </c>
      <c r="M15" s="61">
        <v>960</v>
      </c>
      <c r="N15" s="62">
        <v>650</v>
      </c>
      <c r="O15" s="63">
        <v>700</v>
      </c>
      <c r="P15" s="251">
        <v>170</v>
      </c>
      <c r="Q15" s="251">
        <v>160</v>
      </c>
      <c r="R15" s="313" t="s">
        <v>314</v>
      </c>
    </row>
    <row r="16" spans="1:18" ht="167.25" customHeight="1" thickBot="1" x14ac:dyDescent="0.35">
      <c r="A16" s="380"/>
      <c r="B16" s="383"/>
      <c r="C16" s="339"/>
      <c r="D16" s="64" t="s">
        <v>24</v>
      </c>
      <c r="E16" s="65">
        <v>162</v>
      </c>
      <c r="F16" s="65">
        <v>210</v>
      </c>
      <c r="G16" s="66">
        <v>190</v>
      </c>
      <c r="H16" s="66">
        <v>220</v>
      </c>
      <c r="I16" s="66">
        <v>60</v>
      </c>
      <c r="J16" s="66">
        <v>52</v>
      </c>
      <c r="K16" s="64" t="s">
        <v>25</v>
      </c>
      <c r="L16" s="65">
        <v>5</v>
      </c>
      <c r="M16" s="65">
        <v>7</v>
      </c>
      <c r="N16" s="66">
        <v>3</v>
      </c>
      <c r="O16" s="66">
        <v>5</v>
      </c>
      <c r="P16" s="42" t="s">
        <v>94</v>
      </c>
      <c r="Q16" s="252" t="s">
        <v>94</v>
      </c>
      <c r="R16" s="92" t="s">
        <v>315</v>
      </c>
    </row>
    <row r="17" spans="1:18" ht="92.25" customHeight="1" x14ac:dyDescent="0.3">
      <c r="A17" s="378">
        <v>2</v>
      </c>
      <c r="B17" s="381" t="s">
        <v>290</v>
      </c>
      <c r="C17" s="384" t="s">
        <v>12</v>
      </c>
      <c r="D17" s="67" t="s">
        <v>10</v>
      </c>
      <c r="E17" s="68">
        <v>3692</v>
      </c>
      <c r="F17" s="68">
        <v>3740</v>
      </c>
      <c r="G17" s="69">
        <v>3712</v>
      </c>
      <c r="H17" s="69">
        <v>3775</v>
      </c>
      <c r="I17" s="69"/>
      <c r="J17" s="69"/>
      <c r="K17" s="205" t="s">
        <v>11</v>
      </c>
      <c r="L17" s="70">
        <v>820</v>
      </c>
      <c r="M17" s="70">
        <v>885</v>
      </c>
      <c r="N17" s="167">
        <v>841</v>
      </c>
      <c r="O17" s="167">
        <v>885</v>
      </c>
      <c r="P17" s="317"/>
      <c r="Q17" s="253"/>
      <c r="R17" s="290"/>
    </row>
    <row r="18" spans="1:18" ht="140.25" customHeight="1" x14ac:dyDescent="0.3">
      <c r="A18" s="379"/>
      <c r="B18" s="382"/>
      <c r="C18" s="345" t="s">
        <v>12</v>
      </c>
      <c r="D18" s="216" t="s">
        <v>13</v>
      </c>
      <c r="E18" s="47">
        <v>1024</v>
      </c>
      <c r="F18" s="47">
        <v>1107</v>
      </c>
      <c r="G18" s="42">
        <v>1051</v>
      </c>
      <c r="H18" s="42">
        <v>1175</v>
      </c>
      <c r="I18" s="42"/>
      <c r="J18" s="42"/>
      <c r="K18" s="216" t="s">
        <v>14</v>
      </c>
      <c r="L18" s="47">
        <v>750</v>
      </c>
      <c r="M18" s="47">
        <v>760</v>
      </c>
      <c r="N18" s="46">
        <v>640</v>
      </c>
      <c r="O18" s="48">
        <v>750</v>
      </c>
      <c r="P18" s="247"/>
      <c r="Q18" s="247"/>
      <c r="R18" s="212"/>
    </row>
    <row r="19" spans="1:18" ht="78.75" customHeight="1" x14ac:dyDescent="0.3">
      <c r="A19" s="379"/>
      <c r="B19" s="382"/>
      <c r="C19" s="345"/>
      <c r="D19" s="204" t="s">
        <v>15</v>
      </c>
      <c r="E19" s="131" t="s">
        <v>193</v>
      </c>
      <c r="F19" s="131" t="s">
        <v>194</v>
      </c>
      <c r="G19" s="132" t="s">
        <v>195</v>
      </c>
      <c r="H19" s="132" t="s">
        <v>195</v>
      </c>
      <c r="I19" s="132"/>
      <c r="J19" s="132"/>
      <c r="K19" s="204"/>
      <c r="L19" s="26"/>
      <c r="M19" s="26"/>
      <c r="N19" s="27"/>
      <c r="O19" s="32"/>
      <c r="P19" s="250"/>
      <c r="Q19" s="250"/>
      <c r="R19" s="212"/>
    </row>
    <row r="20" spans="1:18" ht="118.5" customHeight="1" x14ac:dyDescent="0.3">
      <c r="A20" s="379"/>
      <c r="B20" s="382"/>
      <c r="C20" s="345"/>
      <c r="D20" s="216" t="s">
        <v>16</v>
      </c>
      <c r="E20" s="47">
        <v>229</v>
      </c>
      <c r="F20" s="47">
        <v>229</v>
      </c>
      <c r="G20" s="42">
        <v>229</v>
      </c>
      <c r="H20" s="42">
        <v>303</v>
      </c>
      <c r="I20" s="42"/>
      <c r="J20" s="42"/>
      <c r="K20" s="216" t="s">
        <v>126</v>
      </c>
      <c r="L20" s="47">
        <v>1.99</v>
      </c>
      <c r="M20" s="47">
        <v>1.95</v>
      </c>
      <c r="N20" s="87">
        <v>1.91</v>
      </c>
      <c r="O20" s="88">
        <f>7500/3775</f>
        <v>1.9867549668874172</v>
      </c>
      <c r="P20" s="254"/>
      <c r="Q20" s="254"/>
      <c r="R20" s="212"/>
    </row>
    <row r="21" spans="1:18" ht="114" customHeight="1" x14ac:dyDescent="0.3">
      <c r="A21" s="379"/>
      <c r="B21" s="382"/>
      <c r="C21" s="345"/>
      <c r="D21" s="216" t="s">
        <v>17</v>
      </c>
      <c r="E21" s="133" t="s">
        <v>196</v>
      </c>
      <c r="F21" s="133" t="s">
        <v>192</v>
      </c>
      <c r="G21" s="130" t="s">
        <v>197</v>
      </c>
      <c r="H21" s="130" t="s">
        <v>192</v>
      </c>
      <c r="I21" s="130"/>
      <c r="J21" s="130"/>
      <c r="K21" s="216" t="s">
        <v>127</v>
      </c>
      <c r="L21" s="47">
        <v>3737.94</v>
      </c>
      <c r="M21" s="47">
        <v>4001.02</v>
      </c>
      <c r="N21" s="46">
        <v>3778</v>
      </c>
      <c r="O21" s="48">
        <v>4500</v>
      </c>
      <c r="P21" s="249"/>
      <c r="Q21" s="249"/>
      <c r="R21" s="209"/>
    </row>
    <row r="22" spans="1:18" ht="102.75" customHeight="1" x14ac:dyDescent="0.3">
      <c r="A22" s="379"/>
      <c r="B22" s="382"/>
      <c r="C22" s="369"/>
      <c r="D22" s="216" t="s">
        <v>18</v>
      </c>
      <c r="E22" s="72">
        <v>6.5972222222222224E-2</v>
      </c>
      <c r="F22" s="72">
        <v>5.9027777777777783E-2</v>
      </c>
      <c r="G22" s="72">
        <v>5.5555555555555552E-2</v>
      </c>
      <c r="H22" s="72">
        <v>5.5555555555555552E-2</v>
      </c>
      <c r="I22" s="72"/>
      <c r="J22" s="72"/>
      <c r="K22" s="216"/>
      <c r="L22" s="47"/>
      <c r="M22" s="47"/>
      <c r="N22" s="46"/>
      <c r="O22" s="48"/>
      <c r="P22" s="249"/>
      <c r="Q22" s="249"/>
      <c r="R22" s="209" t="s">
        <v>284</v>
      </c>
    </row>
    <row r="23" spans="1:18" ht="100.5" customHeight="1" x14ac:dyDescent="0.3">
      <c r="A23" s="379"/>
      <c r="B23" s="382"/>
      <c r="C23" s="338" t="s">
        <v>19</v>
      </c>
      <c r="D23" s="204" t="s">
        <v>30</v>
      </c>
      <c r="E23" s="26">
        <v>19</v>
      </c>
      <c r="F23" s="26">
        <v>30</v>
      </c>
      <c r="G23" s="25">
        <v>23</v>
      </c>
      <c r="H23" s="25">
        <v>30</v>
      </c>
      <c r="I23" s="25"/>
      <c r="J23" s="25"/>
      <c r="K23" s="204" t="s">
        <v>31</v>
      </c>
      <c r="L23" s="26">
        <v>18</v>
      </c>
      <c r="M23" s="26">
        <v>23</v>
      </c>
      <c r="N23" s="27">
        <v>16</v>
      </c>
      <c r="O23" s="32">
        <v>20</v>
      </c>
      <c r="P23" s="250"/>
      <c r="Q23" s="250"/>
      <c r="R23" s="212"/>
    </row>
    <row r="24" spans="1:18" s="13" customFormat="1" ht="123" customHeight="1" x14ac:dyDescent="0.3">
      <c r="A24" s="379"/>
      <c r="B24" s="382"/>
      <c r="C24" s="345"/>
      <c r="D24" s="216" t="s">
        <v>20</v>
      </c>
      <c r="E24" s="47">
        <v>15</v>
      </c>
      <c r="F24" s="47">
        <v>20</v>
      </c>
      <c r="G24" s="42">
        <v>13</v>
      </c>
      <c r="H24" s="42">
        <v>15</v>
      </c>
      <c r="I24" s="42"/>
      <c r="J24" s="42"/>
      <c r="K24" s="216"/>
      <c r="L24" s="47"/>
      <c r="M24" s="47"/>
      <c r="N24" s="46"/>
      <c r="O24" s="48"/>
      <c r="P24" s="249"/>
      <c r="Q24" s="249"/>
      <c r="R24" s="209"/>
    </row>
    <row r="25" spans="1:18" s="13" customFormat="1" ht="198.75" customHeight="1" x14ac:dyDescent="0.3">
      <c r="A25" s="379"/>
      <c r="B25" s="382"/>
      <c r="C25" s="345"/>
      <c r="D25" s="216" t="s">
        <v>21</v>
      </c>
      <c r="E25" s="47">
        <v>5</v>
      </c>
      <c r="F25" s="47">
        <v>8</v>
      </c>
      <c r="G25" s="42">
        <v>6</v>
      </c>
      <c r="H25" s="42">
        <v>8</v>
      </c>
      <c r="I25" s="42"/>
      <c r="J25" s="42"/>
      <c r="K25" s="216" t="s">
        <v>231</v>
      </c>
      <c r="L25" s="47">
        <v>5</v>
      </c>
      <c r="M25" s="47">
        <v>20</v>
      </c>
      <c r="N25" s="46">
        <v>16</v>
      </c>
      <c r="O25" s="48">
        <v>20</v>
      </c>
      <c r="P25" s="247"/>
      <c r="Q25" s="247"/>
      <c r="R25" s="212"/>
    </row>
    <row r="26" spans="1:18" s="13" customFormat="1" ht="126.75" customHeight="1" x14ac:dyDescent="0.3">
      <c r="A26" s="379"/>
      <c r="B26" s="382"/>
      <c r="C26" s="345"/>
      <c r="D26" s="216" t="s">
        <v>22</v>
      </c>
      <c r="E26" s="47">
        <v>70</v>
      </c>
      <c r="F26" s="47">
        <v>85</v>
      </c>
      <c r="G26" s="42">
        <v>70</v>
      </c>
      <c r="H26" s="42">
        <v>120</v>
      </c>
      <c r="I26" s="42"/>
      <c r="J26" s="42"/>
      <c r="K26" s="216" t="s">
        <v>23</v>
      </c>
      <c r="L26" s="47">
        <v>85</v>
      </c>
      <c r="M26" s="47">
        <v>120</v>
      </c>
      <c r="N26" s="46">
        <v>95</v>
      </c>
      <c r="O26" s="63">
        <v>103</v>
      </c>
      <c r="P26" s="251"/>
      <c r="Q26" s="251"/>
      <c r="R26" s="212"/>
    </row>
    <row r="27" spans="1:18" ht="113.25" customHeight="1" thickBot="1" x14ac:dyDescent="0.35">
      <c r="A27" s="380"/>
      <c r="B27" s="383"/>
      <c r="C27" s="339"/>
      <c r="D27" s="206" t="s">
        <v>24</v>
      </c>
      <c r="E27" s="73">
        <v>70</v>
      </c>
      <c r="F27" s="73">
        <v>105</v>
      </c>
      <c r="G27" s="74">
        <v>95</v>
      </c>
      <c r="H27" s="74">
        <v>103</v>
      </c>
      <c r="I27" s="74"/>
      <c r="J27" s="74"/>
      <c r="K27" s="206" t="s">
        <v>25</v>
      </c>
      <c r="L27" s="73">
        <v>2</v>
      </c>
      <c r="M27" s="73">
        <v>5</v>
      </c>
      <c r="N27" s="75">
        <v>3</v>
      </c>
      <c r="O27" s="76">
        <v>3</v>
      </c>
      <c r="P27" s="255"/>
      <c r="Q27" s="255"/>
      <c r="R27" s="213" t="s">
        <v>253</v>
      </c>
    </row>
    <row r="28" spans="1:18" ht="105.75" customHeight="1" thickBot="1" x14ac:dyDescent="0.35">
      <c r="A28" s="334">
        <v>3</v>
      </c>
      <c r="B28" s="410" t="s">
        <v>291</v>
      </c>
      <c r="C28" s="353" t="s">
        <v>12</v>
      </c>
      <c r="D28" s="78" t="s">
        <v>10</v>
      </c>
      <c r="E28" s="79">
        <v>590</v>
      </c>
      <c r="F28" s="79">
        <v>605</v>
      </c>
      <c r="G28" s="80">
        <v>610</v>
      </c>
      <c r="H28" s="80">
        <v>614</v>
      </c>
      <c r="I28" s="80"/>
      <c r="J28" s="80"/>
      <c r="K28" s="57" t="s">
        <v>26</v>
      </c>
      <c r="L28" s="58">
        <v>192</v>
      </c>
      <c r="M28" s="58">
        <v>210</v>
      </c>
      <c r="N28" s="81">
        <v>210</v>
      </c>
      <c r="O28" s="82">
        <v>237</v>
      </c>
      <c r="P28" s="256"/>
      <c r="Q28" s="256"/>
      <c r="R28" s="136"/>
    </row>
    <row r="29" spans="1:18" ht="132" customHeight="1" x14ac:dyDescent="0.3">
      <c r="A29" s="335"/>
      <c r="B29" s="362"/>
      <c r="C29" s="354"/>
      <c r="D29" s="216" t="s">
        <v>27</v>
      </c>
      <c r="E29" s="47">
        <v>207</v>
      </c>
      <c r="F29" s="47">
        <v>220</v>
      </c>
      <c r="G29" s="42">
        <v>220</v>
      </c>
      <c r="H29" s="42">
        <v>241</v>
      </c>
      <c r="I29" s="42"/>
      <c r="J29" s="42"/>
      <c r="K29" s="216" t="s">
        <v>14</v>
      </c>
      <c r="L29" s="47">
        <v>49</v>
      </c>
      <c r="M29" s="47">
        <v>60</v>
      </c>
      <c r="N29" s="46">
        <v>40</v>
      </c>
      <c r="O29" s="48">
        <v>50</v>
      </c>
      <c r="P29" s="249"/>
      <c r="Q29" s="249"/>
      <c r="R29" s="209" t="s">
        <v>254</v>
      </c>
    </row>
    <row r="30" spans="1:18" ht="74.25" customHeight="1" x14ac:dyDescent="0.3">
      <c r="A30" s="335"/>
      <c r="B30" s="362"/>
      <c r="C30" s="354"/>
      <c r="D30" s="204" t="s">
        <v>15</v>
      </c>
      <c r="E30" s="26">
        <v>39</v>
      </c>
      <c r="F30" s="26">
        <v>45</v>
      </c>
      <c r="G30" s="25">
        <v>45</v>
      </c>
      <c r="H30" s="25">
        <v>40</v>
      </c>
      <c r="I30" s="25"/>
      <c r="J30" s="25"/>
      <c r="K30" s="204"/>
      <c r="L30" s="26"/>
      <c r="M30" s="26"/>
      <c r="N30" s="27"/>
      <c r="O30" s="32"/>
      <c r="P30" s="248"/>
      <c r="Q30" s="248"/>
      <c r="R30" s="137"/>
    </row>
    <row r="31" spans="1:18" ht="96" customHeight="1" x14ac:dyDescent="0.3">
      <c r="A31" s="335"/>
      <c r="B31" s="362"/>
      <c r="C31" s="354"/>
      <c r="D31" s="204" t="s">
        <v>16</v>
      </c>
      <c r="E31" s="26">
        <v>42</v>
      </c>
      <c r="F31" s="26">
        <v>42</v>
      </c>
      <c r="G31" s="25">
        <v>42</v>
      </c>
      <c r="H31" s="25">
        <v>42</v>
      </c>
      <c r="I31" s="25"/>
      <c r="J31" s="25"/>
      <c r="K31" s="204" t="s">
        <v>126</v>
      </c>
      <c r="L31" s="26">
        <v>0.95</v>
      </c>
      <c r="M31" s="26">
        <v>0.93</v>
      </c>
      <c r="N31" s="34">
        <v>0.96</v>
      </c>
      <c r="O31" s="35">
        <v>1</v>
      </c>
      <c r="P31" s="257"/>
      <c r="Q31" s="257"/>
      <c r="R31" s="138"/>
    </row>
    <row r="32" spans="1:18" ht="122.25" customHeight="1" x14ac:dyDescent="0.3">
      <c r="A32" s="335"/>
      <c r="B32" s="362"/>
      <c r="C32" s="354"/>
      <c r="D32" s="204" t="s">
        <v>28</v>
      </c>
      <c r="E32" s="131" t="s">
        <v>198</v>
      </c>
      <c r="F32" s="131" t="s">
        <v>199</v>
      </c>
      <c r="G32" s="131" t="s">
        <v>200</v>
      </c>
      <c r="H32" s="131" t="s">
        <v>192</v>
      </c>
      <c r="I32" s="131"/>
      <c r="J32" s="131"/>
      <c r="K32" s="204" t="s">
        <v>127</v>
      </c>
      <c r="L32" s="26">
        <v>125</v>
      </c>
      <c r="M32" s="26">
        <v>140</v>
      </c>
      <c r="N32" s="26">
        <v>148</v>
      </c>
      <c r="O32" s="26">
        <v>152</v>
      </c>
      <c r="P32" s="258"/>
      <c r="Q32" s="258"/>
      <c r="R32" s="346" t="s">
        <v>100</v>
      </c>
    </row>
    <row r="33" spans="1:18" ht="57" customHeight="1" x14ac:dyDescent="0.3">
      <c r="A33" s="335"/>
      <c r="B33" s="362"/>
      <c r="C33" s="355"/>
      <c r="D33" s="204" t="s">
        <v>18</v>
      </c>
      <c r="E33" s="59">
        <v>6.5972222222222224E-2</v>
      </c>
      <c r="F33" s="59">
        <v>6.458333333333334E-2</v>
      </c>
      <c r="G33" s="60">
        <v>5.1388888888888894E-2</v>
      </c>
      <c r="H33" s="60">
        <v>5.1388888888888894E-2</v>
      </c>
      <c r="I33" s="60"/>
      <c r="J33" s="60"/>
      <c r="K33" s="204"/>
      <c r="L33" s="26"/>
      <c r="M33" s="26"/>
      <c r="N33" s="27"/>
      <c r="O33" s="32"/>
      <c r="P33" s="248"/>
      <c r="Q33" s="248"/>
      <c r="R33" s="348"/>
    </row>
    <row r="34" spans="1:18" ht="57.6" x14ac:dyDescent="0.3">
      <c r="A34" s="335"/>
      <c r="B34" s="362"/>
      <c r="C34" s="338" t="s">
        <v>29</v>
      </c>
      <c r="D34" s="216" t="s">
        <v>30</v>
      </c>
      <c r="E34" s="47">
        <v>4</v>
      </c>
      <c r="F34" s="47">
        <v>10</v>
      </c>
      <c r="G34" s="42">
        <v>10</v>
      </c>
      <c r="H34" s="42">
        <v>10</v>
      </c>
      <c r="I34" s="42"/>
      <c r="J34" s="42"/>
      <c r="K34" s="216" t="s">
        <v>31</v>
      </c>
      <c r="L34" s="47">
        <v>2</v>
      </c>
      <c r="M34" s="47">
        <v>6</v>
      </c>
      <c r="N34" s="46">
        <v>3</v>
      </c>
      <c r="O34" s="48">
        <v>5</v>
      </c>
      <c r="P34" s="259"/>
      <c r="Q34" s="259"/>
      <c r="R34" s="138"/>
    </row>
    <row r="35" spans="1:18" ht="126" customHeight="1" x14ac:dyDescent="0.3">
      <c r="A35" s="335"/>
      <c r="B35" s="362"/>
      <c r="C35" s="345"/>
      <c r="D35" s="216" t="s">
        <v>20</v>
      </c>
      <c r="E35" s="47">
        <v>5</v>
      </c>
      <c r="F35" s="47">
        <v>16</v>
      </c>
      <c r="G35" s="42">
        <v>16</v>
      </c>
      <c r="H35" s="42">
        <v>20</v>
      </c>
      <c r="I35" s="42"/>
      <c r="J35" s="42"/>
      <c r="K35" s="216"/>
      <c r="L35" s="47"/>
      <c r="M35" s="47"/>
      <c r="N35" s="46"/>
      <c r="O35" s="48"/>
      <c r="P35" s="249"/>
      <c r="Q35" s="249"/>
      <c r="R35" s="209"/>
    </row>
    <row r="36" spans="1:18" ht="205.5" customHeight="1" x14ac:dyDescent="0.3">
      <c r="A36" s="335"/>
      <c r="B36" s="362"/>
      <c r="C36" s="345"/>
      <c r="D36" s="204" t="s">
        <v>21</v>
      </c>
      <c r="E36" s="26">
        <v>0</v>
      </c>
      <c r="F36" s="26">
        <v>0</v>
      </c>
      <c r="G36" s="25">
        <v>0</v>
      </c>
      <c r="H36" s="25">
        <v>0</v>
      </c>
      <c r="I36" s="25"/>
      <c r="J36" s="25"/>
      <c r="K36" s="204" t="s">
        <v>231</v>
      </c>
      <c r="L36" s="26">
        <v>0</v>
      </c>
      <c r="M36" s="26">
        <v>0</v>
      </c>
      <c r="N36" s="27">
        <v>0</v>
      </c>
      <c r="O36" s="32">
        <v>0</v>
      </c>
      <c r="P36" s="250"/>
      <c r="Q36" s="250"/>
      <c r="R36" s="212"/>
    </row>
    <row r="37" spans="1:18" ht="134.25" customHeight="1" x14ac:dyDescent="0.3">
      <c r="A37" s="335"/>
      <c r="B37" s="362"/>
      <c r="C37" s="345"/>
      <c r="D37" s="216" t="s">
        <v>232</v>
      </c>
      <c r="E37" s="47">
        <v>0</v>
      </c>
      <c r="F37" s="47">
        <v>10</v>
      </c>
      <c r="G37" s="42">
        <v>50</v>
      </c>
      <c r="H37" s="42">
        <v>50</v>
      </c>
      <c r="I37" s="42"/>
      <c r="J37" s="42"/>
      <c r="K37" s="216" t="s">
        <v>23</v>
      </c>
      <c r="L37" s="47">
        <v>32</v>
      </c>
      <c r="M37" s="47">
        <v>40</v>
      </c>
      <c r="N37" s="46">
        <v>40</v>
      </c>
      <c r="O37" s="48">
        <v>35</v>
      </c>
      <c r="P37" s="247"/>
      <c r="Q37" s="247"/>
      <c r="R37" s="212"/>
    </row>
    <row r="38" spans="1:18" ht="92.25" customHeight="1" thickBot="1" x14ac:dyDescent="0.35">
      <c r="A38" s="335"/>
      <c r="B38" s="362"/>
      <c r="C38" s="339"/>
      <c r="D38" s="215" t="s">
        <v>24</v>
      </c>
      <c r="E38" s="61">
        <v>16</v>
      </c>
      <c r="F38" s="61">
        <v>24</v>
      </c>
      <c r="G38" s="127">
        <v>12</v>
      </c>
      <c r="H38" s="127">
        <v>12</v>
      </c>
      <c r="I38" s="127"/>
      <c r="J38" s="127"/>
      <c r="K38" s="64" t="s">
        <v>25</v>
      </c>
      <c r="L38" s="65">
        <v>0</v>
      </c>
      <c r="M38" s="65">
        <v>0</v>
      </c>
      <c r="N38" s="84">
        <v>2</v>
      </c>
      <c r="O38" s="85">
        <v>2</v>
      </c>
      <c r="P38" s="260"/>
      <c r="Q38" s="260"/>
      <c r="R38" s="213"/>
    </row>
    <row r="39" spans="1:18" ht="121.5" customHeight="1" x14ac:dyDescent="0.3">
      <c r="A39" s="325">
        <v>4</v>
      </c>
      <c r="B39" s="410" t="s">
        <v>292</v>
      </c>
      <c r="C39" s="353" t="s">
        <v>12</v>
      </c>
      <c r="D39" s="149" t="s">
        <v>10</v>
      </c>
      <c r="E39" s="43">
        <v>249</v>
      </c>
      <c r="F39" s="43">
        <v>438</v>
      </c>
      <c r="G39" s="42">
        <v>484</v>
      </c>
      <c r="H39" s="42">
        <v>747</v>
      </c>
      <c r="I39" s="236"/>
      <c r="J39" s="236"/>
      <c r="K39" s="57" t="s">
        <v>11</v>
      </c>
      <c r="L39" s="58">
        <v>0</v>
      </c>
      <c r="M39" s="58">
        <v>0</v>
      </c>
      <c r="N39" s="126" t="s">
        <v>91</v>
      </c>
      <c r="O39" s="82">
        <v>34</v>
      </c>
      <c r="P39" s="261"/>
      <c r="Q39" s="261"/>
      <c r="R39" s="210" t="s">
        <v>92</v>
      </c>
    </row>
    <row r="40" spans="1:18" ht="181.5" customHeight="1" x14ac:dyDescent="0.3">
      <c r="A40" s="326"/>
      <c r="B40" s="362"/>
      <c r="C40" s="354"/>
      <c r="D40" s="204" t="s">
        <v>13</v>
      </c>
      <c r="E40" s="26">
        <v>146</v>
      </c>
      <c r="F40" s="26">
        <v>180</v>
      </c>
      <c r="G40" s="25" t="s">
        <v>93</v>
      </c>
      <c r="H40" s="25">
        <v>310</v>
      </c>
      <c r="I40" s="25"/>
      <c r="J40" s="25"/>
      <c r="K40" s="204" t="s">
        <v>14</v>
      </c>
      <c r="L40" s="26" t="s">
        <v>94</v>
      </c>
      <c r="M40" s="26" t="s">
        <v>94</v>
      </c>
      <c r="N40" s="27">
        <v>30</v>
      </c>
      <c r="O40" s="32">
        <v>50</v>
      </c>
      <c r="P40" s="262"/>
      <c r="Q40" s="262"/>
      <c r="R40" s="207" t="s">
        <v>276</v>
      </c>
    </row>
    <row r="41" spans="1:18" ht="74.25" customHeight="1" x14ac:dyDescent="0.3">
      <c r="A41" s="326"/>
      <c r="B41" s="362"/>
      <c r="C41" s="354"/>
      <c r="D41" s="204" t="s">
        <v>15</v>
      </c>
      <c r="E41" s="26">
        <v>63</v>
      </c>
      <c r="F41" s="26">
        <v>65</v>
      </c>
      <c r="G41" s="25">
        <v>60</v>
      </c>
      <c r="H41" s="25">
        <v>60</v>
      </c>
      <c r="I41" s="25"/>
      <c r="J41" s="25"/>
      <c r="K41" s="204"/>
      <c r="L41" s="26"/>
      <c r="M41" s="26"/>
      <c r="N41" s="27"/>
      <c r="O41" s="32"/>
      <c r="P41" s="250"/>
      <c r="Q41" s="250"/>
      <c r="R41" s="139"/>
    </row>
    <row r="42" spans="1:18" ht="126" customHeight="1" x14ac:dyDescent="0.3">
      <c r="A42" s="326"/>
      <c r="B42" s="362"/>
      <c r="C42" s="354"/>
      <c r="D42" s="216" t="s">
        <v>16</v>
      </c>
      <c r="E42" s="47" t="s">
        <v>95</v>
      </c>
      <c r="F42" s="47">
        <v>25</v>
      </c>
      <c r="G42" s="42">
        <v>12</v>
      </c>
      <c r="H42" s="42">
        <v>24</v>
      </c>
      <c r="I42" s="42"/>
      <c r="J42" s="42"/>
      <c r="K42" s="216" t="s">
        <v>126</v>
      </c>
      <c r="L42" s="47">
        <v>0.77</v>
      </c>
      <c r="M42" s="86">
        <v>1</v>
      </c>
      <c r="N42" s="87">
        <v>1.24</v>
      </c>
      <c r="O42" s="88">
        <v>1.5</v>
      </c>
      <c r="P42" s="254"/>
      <c r="Q42" s="254"/>
      <c r="R42" s="212" t="s">
        <v>96</v>
      </c>
    </row>
    <row r="43" spans="1:18" ht="114.75" customHeight="1" x14ac:dyDescent="0.3">
      <c r="A43" s="326"/>
      <c r="B43" s="362"/>
      <c r="C43" s="354"/>
      <c r="D43" s="216" t="s">
        <v>28</v>
      </c>
      <c r="E43" s="47" t="s">
        <v>94</v>
      </c>
      <c r="F43" s="47" t="s">
        <v>94</v>
      </c>
      <c r="G43" s="42">
        <v>91</v>
      </c>
      <c r="H43" s="42">
        <v>100</v>
      </c>
      <c r="I43" s="42"/>
      <c r="J43" s="42"/>
      <c r="K43" s="216" t="s">
        <v>127</v>
      </c>
      <c r="L43" s="47">
        <v>155</v>
      </c>
      <c r="M43" s="47">
        <v>225</v>
      </c>
      <c r="N43" s="46">
        <v>240</v>
      </c>
      <c r="O43" s="48">
        <v>350</v>
      </c>
      <c r="P43" s="249"/>
      <c r="Q43" s="249"/>
      <c r="R43" s="209"/>
    </row>
    <row r="44" spans="1:18" ht="86.4" x14ac:dyDescent="0.3">
      <c r="A44" s="326"/>
      <c r="B44" s="362"/>
      <c r="C44" s="355"/>
      <c r="D44" s="216" t="s">
        <v>18</v>
      </c>
      <c r="E44" s="47" t="s">
        <v>94</v>
      </c>
      <c r="F44" s="47" t="s">
        <v>94</v>
      </c>
      <c r="G44" s="45" t="s">
        <v>97</v>
      </c>
      <c r="H44" s="45" t="s">
        <v>97</v>
      </c>
      <c r="I44" s="45"/>
      <c r="J44" s="45"/>
      <c r="K44" s="216"/>
      <c r="L44" s="47"/>
      <c r="M44" s="47"/>
      <c r="N44" s="46"/>
      <c r="O44" s="48"/>
      <c r="P44" s="249"/>
      <c r="Q44" s="249"/>
      <c r="R44" s="209" t="s">
        <v>100</v>
      </c>
    </row>
    <row r="45" spans="1:18" ht="67.5" customHeight="1" x14ac:dyDescent="0.3">
      <c r="A45" s="326"/>
      <c r="B45" s="362"/>
      <c r="C45" s="338" t="s">
        <v>19</v>
      </c>
      <c r="D45" s="204" t="s">
        <v>30</v>
      </c>
      <c r="E45" s="26">
        <v>9</v>
      </c>
      <c r="F45" s="26">
        <v>10</v>
      </c>
      <c r="G45" s="25">
        <v>14</v>
      </c>
      <c r="H45" s="25">
        <v>20</v>
      </c>
      <c r="I45" s="25"/>
      <c r="J45" s="25"/>
      <c r="K45" s="204" t="s">
        <v>31</v>
      </c>
      <c r="L45" s="26" t="s">
        <v>94</v>
      </c>
      <c r="M45" s="26" t="s">
        <v>94</v>
      </c>
      <c r="N45" s="27" t="s">
        <v>94</v>
      </c>
      <c r="O45" s="32" t="s">
        <v>94</v>
      </c>
      <c r="P45" s="250"/>
      <c r="Q45" s="250"/>
      <c r="R45" s="140"/>
    </row>
    <row r="46" spans="1:18" ht="115.5" customHeight="1" x14ac:dyDescent="0.3">
      <c r="A46" s="326"/>
      <c r="B46" s="362"/>
      <c r="C46" s="345"/>
      <c r="D46" s="204" t="s">
        <v>20</v>
      </c>
      <c r="E46" s="26">
        <v>9</v>
      </c>
      <c r="F46" s="26">
        <v>12</v>
      </c>
      <c r="G46" s="25">
        <v>10</v>
      </c>
      <c r="H46" s="25">
        <v>12</v>
      </c>
      <c r="I46" s="25"/>
      <c r="J46" s="25"/>
      <c r="K46" s="204"/>
      <c r="L46" s="26"/>
      <c r="M46" s="26"/>
      <c r="N46" s="26"/>
      <c r="O46" s="26"/>
      <c r="P46" s="263"/>
      <c r="Q46" s="263"/>
      <c r="R46" s="209"/>
    </row>
    <row r="47" spans="1:18" ht="182.25" customHeight="1" x14ac:dyDescent="0.3">
      <c r="A47" s="326"/>
      <c r="B47" s="362"/>
      <c r="C47" s="345"/>
      <c r="D47" s="204" t="s">
        <v>152</v>
      </c>
      <c r="E47" s="26">
        <v>1</v>
      </c>
      <c r="F47" s="26">
        <v>5</v>
      </c>
      <c r="G47" s="25">
        <v>2</v>
      </c>
      <c r="H47" s="25">
        <v>4</v>
      </c>
      <c r="I47" s="25"/>
      <c r="J47" s="25"/>
      <c r="K47" s="204" t="s">
        <v>233</v>
      </c>
      <c r="L47" s="26">
        <v>7.86</v>
      </c>
      <c r="M47" s="26">
        <v>40</v>
      </c>
      <c r="N47" s="34" t="s">
        <v>98</v>
      </c>
      <c r="O47" s="35">
        <v>100</v>
      </c>
      <c r="P47" s="264"/>
      <c r="Q47" s="264"/>
      <c r="R47" s="212"/>
    </row>
    <row r="48" spans="1:18" ht="174" customHeight="1" x14ac:dyDescent="0.3">
      <c r="A48" s="326"/>
      <c r="B48" s="362"/>
      <c r="C48" s="345"/>
      <c r="D48" s="216" t="s">
        <v>22</v>
      </c>
      <c r="E48" s="47">
        <v>0</v>
      </c>
      <c r="F48" s="47">
        <v>100</v>
      </c>
      <c r="G48" s="42" t="s">
        <v>113</v>
      </c>
      <c r="H48" s="42">
        <v>100</v>
      </c>
      <c r="I48" s="42"/>
      <c r="J48" s="42"/>
      <c r="K48" s="216" t="s">
        <v>23</v>
      </c>
      <c r="L48" s="47">
        <v>15</v>
      </c>
      <c r="M48" s="47">
        <v>25</v>
      </c>
      <c r="N48" s="46">
        <v>40</v>
      </c>
      <c r="O48" s="48">
        <v>50</v>
      </c>
      <c r="P48" s="247"/>
      <c r="Q48" s="247"/>
      <c r="R48" s="212" t="s">
        <v>114</v>
      </c>
    </row>
    <row r="49" spans="1:18" ht="121.5" customHeight="1" thickBot="1" x14ac:dyDescent="0.35">
      <c r="A49" s="327"/>
      <c r="B49" s="363"/>
      <c r="C49" s="339"/>
      <c r="D49" s="64" t="s">
        <v>24</v>
      </c>
      <c r="E49" s="65">
        <v>11</v>
      </c>
      <c r="F49" s="65">
        <v>18</v>
      </c>
      <c r="G49" s="66">
        <v>15</v>
      </c>
      <c r="H49" s="66">
        <v>18</v>
      </c>
      <c r="I49" s="66"/>
      <c r="J49" s="66"/>
      <c r="K49" s="64" t="s">
        <v>25</v>
      </c>
      <c r="L49" s="65">
        <v>0</v>
      </c>
      <c r="M49" s="65">
        <v>2</v>
      </c>
      <c r="N49" s="84">
        <v>2</v>
      </c>
      <c r="O49" s="85">
        <v>4</v>
      </c>
      <c r="P49" s="260"/>
      <c r="Q49" s="260"/>
      <c r="R49" s="213"/>
    </row>
    <row r="50" spans="1:18" ht="119.25" customHeight="1" x14ac:dyDescent="0.3">
      <c r="A50" s="334">
        <v>5</v>
      </c>
      <c r="B50" s="361" t="s">
        <v>293</v>
      </c>
      <c r="C50" s="384" t="s">
        <v>12</v>
      </c>
      <c r="D50" s="39" t="s">
        <v>117</v>
      </c>
      <c r="E50" s="89">
        <v>995</v>
      </c>
      <c r="F50" s="89">
        <v>995</v>
      </c>
      <c r="G50" s="89">
        <v>956</v>
      </c>
      <c r="H50" s="89">
        <v>956</v>
      </c>
      <c r="I50" s="89"/>
      <c r="J50" s="89"/>
      <c r="K50" s="204" t="s">
        <v>11</v>
      </c>
      <c r="L50" s="89">
        <v>205</v>
      </c>
      <c r="M50" s="89">
        <v>215</v>
      </c>
      <c r="N50" s="89">
        <v>215</v>
      </c>
      <c r="O50" s="89">
        <v>215</v>
      </c>
      <c r="P50" s="265"/>
      <c r="Q50" s="265"/>
      <c r="R50" s="394" t="s">
        <v>255</v>
      </c>
    </row>
    <row r="51" spans="1:18" ht="113.25" customHeight="1" x14ac:dyDescent="0.3">
      <c r="A51" s="335"/>
      <c r="B51" s="362"/>
      <c r="C51" s="345"/>
      <c r="D51" s="204" t="s">
        <v>118</v>
      </c>
      <c r="E51" s="25">
        <v>252</v>
      </c>
      <c r="F51" s="25">
        <v>252</v>
      </c>
      <c r="G51" s="25">
        <v>252</v>
      </c>
      <c r="H51" s="25">
        <v>252</v>
      </c>
      <c r="I51" s="25"/>
      <c r="J51" s="25"/>
      <c r="K51" s="204" t="s">
        <v>14</v>
      </c>
      <c r="L51" s="40">
        <v>80</v>
      </c>
      <c r="M51" s="40">
        <v>75</v>
      </c>
      <c r="N51" s="40">
        <v>75</v>
      </c>
      <c r="O51" s="40">
        <v>145</v>
      </c>
      <c r="P51" s="221"/>
      <c r="Q51" s="221"/>
      <c r="R51" s="395"/>
    </row>
    <row r="52" spans="1:18" ht="96.75" customHeight="1" x14ac:dyDescent="0.3">
      <c r="A52" s="335"/>
      <c r="B52" s="362"/>
      <c r="C52" s="345"/>
      <c r="D52" s="204" t="s">
        <v>15</v>
      </c>
      <c r="E52" s="40">
        <v>20</v>
      </c>
      <c r="F52" s="25">
        <v>20</v>
      </c>
      <c r="G52" s="40">
        <v>20</v>
      </c>
      <c r="H52" s="41">
        <v>20</v>
      </c>
      <c r="I52" s="41"/>
      <c r="J52" s="41"/>
      <c r="K52" s="204" t="s">
        <v>235</v>
      </c>
      <c r="L52" s="90">
        <v>1.1100000000000001</v>
      </c>
      <c r="M52" s="90">
        <v>1.21</v>
      </c>
      <c r="N52" s="90">
        <v>1.21</v>
      </c>
      <c r="O52" s="90">
        <v>1.23</v>
      </c>
      <c r="P52" s="90"/>
      <c r="Q52" s="90"/>
      <c r="R52" s="92"/>
    </row>
    <row r="53" spans="1:18" ht="96.75" customHeight="1" x14ac:dyDescent="0.3">
      <c r="A53" s="335"/>
      <c r="B53" s="362"/>
      <c r="C53" s="345"/>
      <c r="D53" s="216" t="s">
        <v>16</v>
      </c>
      <c r="E53" s="42">
        <v>75</v>
      </c>
      <c r="F53" s="42">
        <v>75</v>
      </c>
      <c r="G53" s="42">
        <v>75</v>
      </c>
      <c r="H53" s="42">
        <v>75</v>
      </c>
      <c r="I53" s="42"/>
      <c r="J53" s="42"/>
      <c r="K53" s="386" t="s">
        <v>234</v>
      </c>
      <c r="L53" s="364">
        <v>250</v>
      </c>
      <c r="M53" s="364">
        <v>270</v>
      </c>
      <c r="N53" s="364">
        <v>270</v>
      </c>
      <c r="O53" s="364">
        <v>280</v>
      </c>
      <c r="P53" s="217"/>
      <c r="Q53" s="217"/>
      <c r="R53" s="376"/>
    </row>
    <row r="54" spans="1:18" ht="61.5" customHeight="1" x14ac:dyDescent="0.3">
      <c r="A54" s="335"/>
      <c r="B54" s="362"/>
      <c r="C54" s="345"/>
      <c r="D54" s="216" t="s">
        <v>28</v>
      </c>
      <c r="E54" s="43">
        <v>47</v>
      </c>
      <c r="F54" s="42">
        <v>47</v>
      </c>
      <c r="G54" s="42">
        <v>47</v>
      </c>
      <c r="H54" s="42" t="s">
        <v>196</v>
      </c>
      <c r="I54" s="42"/>
      <c r="J54" s="42"/>
      <c r="K54" s="386"/>
      <c r="L54" s="365"/>
      <c r="M54" s="365"/>
      <c r="N54" s="365"/>
      <c r="O54" s="365"/>
      <c r="P54" s="218"/>
      <c r="Q54" s="218"/>
      <c r="R54" s="377"/>
    </row>
    <row r="55" spans="1:18" ht="63" customHeight="1" x14ac:dyDescent="0.3">
      <c r="A55" s="335"/>
      <c r="B55" s="362"/>
      <c r="C55" s="369"/>
      <c r="D55" s="216" t="s">
        <v>18</v>
      </c>
      <c r="E55" s="45" t="s">
        <v>119</v>
      </c>
      <c r="F55" s="45" t="s">
        <v>119</v>
      </c>
      <c r="G55" s="45" t="s">
        <v>119</v>
      </c>
      <c r="H55" s="45" t="s">
        <v>120</v>
      </c>
      <c r="I55" s="237"/>
      <c r="J55" s="237"/>
      <c r="K55" s="91"/>
      <c r="L55" s="46"/>
      <c r="M55" s="46"/>
      <c r="N55" s="46"/>
      <c r="O55" s="46"/>
      <c r="P55" s="62"/>
      <c r="Q55" s="62"/>
      <c r="R55" s="387" t="s">
        <v>100</v>
      </c>
    </row>
    <row r="56" spans="1:18" s="14" customFormat="1" ht="57" customHeight="1" x14ac:dyDescent="0.3">
      <c r="A56" s="335"/>
      <c r="B56" s="362"/>
      <c r="C56" s="333" t="s">
        <v>29</v>
      </c>
      <c r="D56" s="338" t="s">
        <v>20</v>
      </c>
      <c r="E56" s="366">
        <v>3</v>
      </c>
      <c r="F56" s="366">
        <v>4</v>
      </c>
      <c r="G56" s="366">
        <v>4</v>
      </c>
      <c r="H56" s="366">
        <v>5</v>
      </c>
      <c r="I56" s="219"/>
      <c r="J56" s="219"/>
      <c r="K56" s="338"/>
      <c r="L56" s="370"/>
      <c r="M56" s="370"/>
      <c r="N56" s="370"/>
      <c r="O56" s="391"/>
      <c r="P56" s="224"/>
      <c r="Q56" s="224"/>
      <c r="R56" s="388"/>
    </row>
    <row r="57" spans="1:18" ht="28.5" customHeight="1" x14ac:dyDescent="0.3">
      <c r="A57" s="335"/>
      <c r="B57" s="362"/>
      <c r="C57" s="333"/>
      <c r="D57" s="345"/>
      <c r="E57" s="367"/>
      <c r="F57" s="367"/>
      <c r="G57" s="367"/>
      <c r="H57" s="367"/>
      <c r="I57" s="220"/>
      <c r="J57" s="220"/>
      <c r="K57" s="345"/>
      <c r="L57" s="371"/>
      <c r="M57" s="371"/>
      <c r="N57" s="371"/>
      <c r="O57" s="392"/>
      <c r="P57" s="224"/>
      <c r="Q57" s="224"/>
      <c r="R57" s="388"/>
    </row>
    <row r="58" spans="1:18" ht="30" customHeight="1" x14ac:dyDescent="0.3">
      <c r="A58" s="335"/>
      <c r="B58" s="362"/>
      <c r="C58" s="333"/>
      <c r="D58" s="369"/>
      <c r="E58" s="368"/>
      <c r="F58" s="368"/>
      <c r="G58" s="368"/>
      <c r="H58" s="368"/>
      <c r="I58" s="221"/>
      <c r="J58" s="221"/>
      <c r="K58" s="369"/>
      <c r="L58" s="372"/>
      <c r="M58" s="372"/>
      <c r="N58" s="372"/>
      <c r="O58" s="393"/>
      <c r="P58" s="225"/>
      <c r="Q58" s="225"/>
      <c r="R58" s="389"/>
    </row>
    <row r="59" spans="1:18" ht="194.25" customHeight="1" x14ac:dyDescent="0.3">
      <c r="A59" s="335"/>
      <c r="B59" s="362"/>
      <c r="C59" s="333"/>
      <c r="D59" s="204" t="s">
        <v>21</v>
      </c>
      <c r="E59" s="40">
        <v>1</v>
      </c>
      <c r="F59" s="40">
        <v>3</v>
      </c>
      <c r="G59" s="40">
        <v>3</v>
      </c>
      <c r="H59" s="40">
        <v>3</v>
      </c>
      <c r="I59" s="40"/>
      <c r="J59" s="40"/>
      <c r="K59" s="204" t="s">
        <v>231</v>
      </c>
      <c r="L59" s="40" t="s">
        <v>164</v>
      </c>
      <c r="M59" s="40" t="s">
        <v>94</v>
      </c>
      <c r="N59" s="40">
        <v>12</v>
      </c>
      <c r="O59" s="40">
        <v>13</v>
      </c>
      <c r="P59" s="40"/>
      <c r="Q59" s="40"/>
      <c r="R59" s="15"/>
    </row>
    <row r="60" spans="1:18" ht="129.75" customHeight="1" x14ac:dyDescent="0.3">
      <c r="A60" s="335"/>
      <c r="B60" s="362"/>
      <c r="C60" s="333"/>
      <c r="D60" s="216" t="s">
        <v>232</v>
      </c>
      <c r="E60" s="46">
        <v>10</v>
      </c>
      <c r="F60" s="46">
        <v>60</v>
      </c>
      <c r="G60" s="46">
        <v>60</v>
      </c>
      <c r="H60" s="43">
        <v>65</v>
      </c>
      <c r="I60" s="217"/>
      <c r="J60" s="217"/>
      <c r="K60" s="373" t="s">
        <v>23</v>
      </c>
      <c r="L60" s="364">
        <v>10</v>
      </c>
      <c r="M60" s="364">
        <v>30</v>
      </c>
      <c r="N60" s="364">
        <v>55</v>
      </c>
      <c r="O60" s="364">
        <v>60</v>
      </c>
      <c r="P60" s="217"/>
      <c r="Q60" s="217"/>
      <c r="R60" s="376"/>
    </row>
    <row r="61" spans="1:18" ht="103.5" customHeight="1" x14ac:dyDescent="0.3">
      <c r="A61" s="335"/>
      <c r="B61" s="362"/>
      <c r="C61" s="333"/>
      <c r="D61" s="216" t="s">
        <v>24</v>
      </c>
      <c r="E61" s="43">
        <v>10</v>
      </c>
      <c r="F61" s="43">
        <v>36</v>
      </c>
      <c r="G61" s="43">
        <v>36</v>
      </c>
      <c r="H61" s="43">
        <v>36</v>
      </c>
      <c r="I61" s="222"/>
      <c r="J61" s="222"/>
      <c r="K61" s="374"/>
      <c r="L61" s="375"/>
      <c r="M61" s="375"/>
      <c r="N61" s="375"/>
      <c r="O61" s="375"/>
      <c r="P61" s="222"/>
      <c r="Q61" s="222"/>
      <c r="R61" s="390"/>
    </row>
    <row r="62" spans="1:18" ht="85.5" customHeight="1" thickBot="1" x14ac:dyDescent="0.35">
      <c r="A62" s="24"/>
      <c r="B62" s="385"/>
      <c r="C62" s="333"/>
      <c r="D62" s="215"/>
      <c r="E62" s="43"/>
      <c r="F62" s="43"/>
      <c r="G62" s="43"/>
      <c r="H62" s="43"/>
      <c r="I62" s="43"/>
      <c r="J62" s="43"/>
      <c r="K62" s="216" t="s">
        <v>25</v>
      </c>
      <c r="L62" s="46" t="s">
        <v>164</v>
      </c>
      <c r="M62" s="43" t="s">
        <v>94</v>
      </c>
      <c r="N62" s="43">
        <v>7</v>
      </c>
      <c r="O62" s="43">
        <v>8</v>
      </c>
      <c r="P62" s="43"/>
      <c r="Q62" s="43"/>
      <c r="R62" s="36"/>
    </row>
    <row r="63" spans="1:18" ht="120" customHeight="1" x14ac:dyDescent="0.3">
      <c r="A63" s="360">
        <v>6</v>
      </c>
      <c r="B63" s="361" t="s">
        <v>294</v>
      </c>
      <c r="C63" s="332" t="s">
        <v>12</v>
      </c>
      <c r="D63" s="92" t="s">
        <v>10</v>
      </c>
      <c r="E63" s="40">
        <v>575</v>
      </c>
      <c r="F63" s="40">
        <v>557</v>
      </c>
      <c r="G63" s="25">
        <v>540</v>
      </c>
      <c r="H63" s="25">
        <v>535</v>
      </c>
      <c r="I63" s="25"/>
      <c r="J63" s="25"/>
      <c r="K63" s="204" t="s">
        <v>26</v>
      </c>
      <c r="L63" s="40">
        <v>116</v>
      </c>
      <c r="M63" s="40">
        <v>137</v>
      </c>
      <c r="N63" s="40">
        <v>132</v>
      </c>
      <c r="O63" s="32">
        <v>135</v>
      </c>
      <c r="P63" s="266"/>
      <c r="Q63" s="266"/>
      <c r="R63" s="396" t="s">
        <v>121</v>
      </c>
    </row>
    <row r="64" spans="1:18" ht="116.25" customHeight="1" x14ac:dyDescent="0.3">
      <c r="A64" s="360"/>
      <c r="B64" s="362"/>
      <c r="C64" s="333"/>
      <c r="D64" s="214" t="s">
        <v>27</v>
      </c>
      <c r="E64" s="25">
        <v>134</v>
      </c>
      <c r="F64" s="25">
        <v>140</v>
      </c>
      <c r="G64" s="25">
        <v>135</v>
      </c>
      <c r="H64" s="25">
        <v>134</v>
      </c>
      <c r="I64" s="25"/>
      <c r="J64" s="25"/>
      <c r="K64" s="204" t="s">
        <v>14</v>
      </c>
      <c r="L64" s="27">
        <v>5</v>
      </c>
      <c r="M64" s="27">
        <v>30</v>
      </c>
      <c r="N64" s="27">
        <v>24</v>
      </c>
      <c r="O64" s="32">
        <v>30</v>
      </c>
      <c r="P64" s="267"/>
      <c r="Q64" s="267"/>
      <c r="R64" s="397"/>
    </row>
    <row r="65" spans="1:18" ht="62.25" customHeight="1" x14ac:dyDescent="0.3">
      <c r="A65" s="360"/>
      <c r="B65" s="362"/>
      <c r="C65" s="333"/>
      <c r="D65" s="204" t="s">
        <v>15</v>
      </c>
      <c r="E65" s="118" t="s">
        <v>203</v>
      </c>
      <c r="F65" s="118" t="s">
        <v>187</v>
      </c>
      <c r="G65" s="118" t="s">
        <v>204</v>
      </c>
      <c r="H65" s="118" t="s">
        <v>203</v>
      </c>
      <c r="I65" s="118"/>
      <c r="J65" s="118"/>
      <c r="K65" s="204"/>
      <c r="L65" s="26"/>
      <c r="M65" s="26"/>
      <c r="N65" s="27"/>
      <c r="O65" s="32"/>
      <c r="P65" s="268"/>
      <c r="Q65" s="268"/>
      <c r="R65" s="398"/>
    </row>
    <row r="66" spans="1:18" ht="114.75" customHeight="1" x14ac:dyDescent="0.3">
      <c r="A66" s="360"/>
      <c r="B66" s="362"/>
      <c r="C66" s="333"/>
      <c r="D66" s="216" t="s">
        <v>122</v>
      </c>
      <c r="E66" s="42">
        <v>42</v>
      </c>
      <c r="F66" s="42">
        <v>42</v>
      </c>
      <c r="G66" s="42">
        <v>42</v>
      </c>
      <c r="H66" s="42">
        <v>42</v>
      </c>
      <c r="I66" s="42"/>
      <c r="J66" s="42"/>
      <c r="K66" s="216" t="s">
        <v>235</v>
      </c>
      <c r="L66" s="47">
        <v>0.64</v>
      </c>
      <c r="M66" s="47">
        <v>0.64</v>
      </c>
      <c r="N66" s="47">
        <v>0.64</v>
      </c>
      <c r="O66" s="47">
        <v>0.65</v>
      </c>
      <c r="P66" s="47"/>
      <c r="Q66" s="47"/>
      <c r="R66" s="92"/>
    </row>
    <row r="67" spans="1:18" ht="111" customHeight="1" x14ac:dyDescent="0.3">
      <c r="A67" s="360"/>
      <c r="B67" s="362"/>
      <c r="C67" s="333"/>
      <c r="D67" s="216" t="s">
        <v>28</v>
      </c>
      <c r="E67" s="45" t="s">
        <v>199</v>
      </c>
      <c r="F67" s="45" t="s">
        <v>201</v>
      </c>
      <c r="G67" s="45" t="s">
        <v>199</v>
      </c>
      <c r="H67" s="45" t="s">
        <v>202</v>
      </c>
      <c r="I67" s="45"/>
      <c r="J67" s="45"/>
      <c r="K67" s="216" t="s">
        <v>236</v>
      </c>
      <c r="L67" s="86">
        <v>132.9</v>
      </c>
      <c r="M67" s="86">
        <v>132.9</v>
      </c>
      <c r="N67" s="87">
        <v>116.26</v>
      </c>
      <c r="O67" s="88">
        <v>120</v>
      </c>
      <c r="P67" s="269"/>
      <c r="Q67" s="269"/>
      <c r="R67" s="169" t="s">
        <v>256</v>
      </c>
    </row>
    <row r="68" spans="1:18" ht="86.4" x14ac:dyDescent="0.3">
      <c r="A68" s="360"/>
      <c r="B68" s="362"/>
      <c r="C68" s="333"/>
      <c r="D68" s="216" t="s">
        <v>18</v>
      </c>
      <c r="E68" s="93">
        <v>5.5555555555555552E-2</v>
      </c>
      <c r="F68" s="93">
        <v>5.486111111111111E-2</v>
      </c>
      <c r="G68" s="93">
        <v>5.5555555555555552E-2</v>
      </c>
      <c r="H68" s="93">
        <v>5.2083333333333336E-2</v>
      </c>
      <c r="I68" s="93"/>
      <c r="J68" s="93"/>
      <c r="K68" s="216"/>
      <c r="L68" s="47"/>
      <c r="M68" s="47"/>
      <c r="N68" s="46"/>
      <c r="O68" s="48"/>
      <c r="P68" s="115"/>
      <c r="Q68" s="115"/>
      <c r="R68" s="171" t="s">
        <v>284</v>
      </c>
    </row>
    <row r="69" spans="1:18" ht="129" customHeight="1" x14ac:dyDescent="0.3">
      <c r="A69" s="360"/>
      <c r="B69" s="362"/>
      <c r="C69" s="338" t="s">
        <v>29</v>
      </c>
      <c r="D69" s="204" t="s">
        <v>20</v>
      </c>
      <c r="E69" s="40">
        <v>0</v>
      </c>
      <c r="F69" s="40">
        <v>1</v>
      </c>
      <c r="G69" s="25">
        <v>0</v>
      </c>
      <c r="H69" s="25">
        <v>2</v>
      </c>
      <c r="I69" s="238"/>
      <c r="J69" s="238"/>
      <c r="L69" s="26"/>
      <c r="M69" s="26"/>
      <c r="N69" s="26"/>
      <c r="O69" s="26"/>
      <c r="P69" s="270"/>
      <c r="Q69" s="270"/>
      <c r="R69" s="169"/>
    </row>
    <row r="70" spans="1:18" ht="204.75" customHeight="1" x14ac:dyDescent="0.3">
      <c r="A70" s="360"/>
      <c r="B70" s="362"/>
      <c r="C70" s="345"/>
      <c r="D70" s="204" t="s">
        <v>277</v>
      </c>
      <c r="E70" s="40">
        <v>0</v>
      </c>
      <c r="F70" s="40">
        <v>2</v>
      </c>
      <c r="G70" s="25">
        <v>0</v>
      </c>
      <c r="H70" s="25">
        <v>1</v>
      </c>
      <c r="I70" s="25"/>
      <c r="J70" s="25"/>
      <c r="K70" s="204" t="s">
        <v>231</v>
      </c>
      <c r="L70" s="26">
        <v>0</v>
      </c>
      <c r="M70" s="26">
        <v>0</v>
      </c>
      <c r="N70" s="34">
        <v>0</v>
      </c>
      <c r="O70" s="35">
        <v>10</v>
      </c>
      <c r="P70" s="35"/>
      <c r="Q70" s="35"/>
      <c r="R70" s="92" t="s">
        <v>165</v>
      </c>
    </row>
    <row r="71" spans="1:18" ht="111.75" customHeight="1" x14ac:dyDescent="0.3">
      <c r="A71" s="360"/>
      <c r="B71" s="362"/>
      <c r="C71" s="345"/>
      <c r="D71" s="216" t="s">
        <v>232</v>
      </c>
      <c r="E71" s="46">
        <v>0</v>
      </c>
      <c r="F71" s="46">
        <v>20</v>
      </c>
      <c r="G71" s="42">
        <v>0</v>
      </c>
      <c r="H71" s="42">
        <v>10</v>
      </c>
      <c r="I71" s="42"/>
      <c r="J71" s="42"/>
      <c r="K71" s="216" t="s">
        <v>23</v>
      </c>
      <c r="L71" s="47">
        <v>3</v>
      </c>
      <c r="M71" s="47">
        <v>6</v>
      </c>
      <c r="N71" s="46">
        <v>6</v>
      </c>
      <c r="O71" s="48">
        <v>8</v>
      </c>
      <c r="P71" s="48"/>
      <c r="Q71" s="48"/>
      <c r="R71" s="92"/>
    </row>
    <row r="72" spans="1:18" ht="83.25" customHeight="1" thickBot="1" x14ac:dyDescent="0.35">
      <c r="A72" s="360"/>
      <c r="B72" s="363"/>
      <c r="C72" s="339"/>
      <c r="D72" s="216" t="s">
        <v>24</v>
      </c>
      <c r="E72" s="43">
        <v>3</v>
      </c>
      <c r="F72" s="43">
        <v>5</v>
      </c>
      <c r="G72" s="42">
        <v>4</v>
      </c>
      <c r="H72" s="42">
        <v>4</v>
      </c>
      <c r="I72" s="42"/>
      <c r="J72" s="42"/>
      <c r="K72" s="216" t="s">
        <v>25</v>
      </c>
      <c r="L72" s="47">
        <v>0</v>
      </c>
      <c r="M72" s="47">
        <v>0</v>
      </c>
      <c r="N72" s="46">
        <v>0</v>
      </c>
      <c r="O72" s="48">
        <v>0</v>
      </c>
      <c r="P72" s="48"/>
      <c r="Q72" s="48"/>
      <c r="R72" s="92"/>
    </row>
    <row r="73" spans="1:18" ht="58.2" thickBot="1" x14ac:dyDescent="0.35">
      <c r="A73" s="325">
        <v>7</v>
      </c>
      <c r="B73" s="410" t="s">
        <v>295</v>
      </c>
      <c r="C73" s="340" t="s">
        <v>12</v>
      </c>
      <c r="D73" s="94" t="s">
        <v>10</v>
      </c>
      <c r="E73" s="95">
        <v>800</v>
      </c>
      <c r="F73" s="95">
        <v>800</v>
      </c>
      <c r="G73" s="96">
        <v>844</v>
      </c>
      <c r="H73" s="96">
        <v>810</v>
      </c>
      <c r="I73" s="96"/>
      <c r="J73" s="96"/>
      <c r="K73" s="205" t="s">
        <v>11</v>
      </c>
      <c r="L73" s="70">
        <v>200</v>
      </c>
      <c r="M73" s="70">
        <v>210</v>
      </c>
      <c r="N73" s="97">
        <v>193</v>
      </c>
      <c r="O73" s="98">
        <v>195</v>
      </c>
      <c r="P73" s="271"/>
      <c r="Q73" s="271"/>
      <c r="R73" s="136" t="s">
        <v>112</v>
      </c>
    </row>
    <row r="74" spans="1:18" ht="86.4" x14ac:dyDescent="0.3">
      <c r="A74" s="326"/>
      <c r="B74" s="362"/>
      <c r="C74" s="333"/>
      <c r="D74" s="204" t="s">
        <v>13</v>
      </c>
      <c r="E74" s="26">
        <v>206</v>
      </c>
      <c r="F74" s="26">
        <v>206</v>
      </c>
      <c r="G74" s="25">
        <v>208</v>
      </c>
      <c r="H74" s="25">
        <v>210</v>
      </c>
      <c r="I74" s="25"/>
      <c r="J74" s="25"/>
      <c r="K74" s="204" t="s">
        <v>14</v>
      </c>
      <c r="L74" s="26" t="s">
        <v>164</v>
      </c>
      <c r="M74" s="26" t="s">
        <v>94</v>
      </c>
      <c r="N74" s="27" t="s">
        <v>164</v>
      </c>
      <c r="O74" s="32" t="s">
        <v>94</v>
      </c>
      <c r="P74" s="248"/>
      <c r="Q74" s="248"/>
      <c r="R74" s="209"/>
    </row>
    <row r="75" spans="1:18" ht="68.25" customHeight="1" x14ac:dyDescent="0.3">
      <c r="A75" s="326"/>
      <c r="B75" s="362"/>
      <c r="C75" s="333"/>
      <c r="D75" s="204" t="s">
        <v>15</v>
      </c>
      <c r="E75" s="131" t="s">
        <v>203</v>
      </c>
      <c r="F75" s="131" t="s">
        <v>203</v>
      </c>
      <c r="G75" s="131" t="s">
        <v>205</v>
      </c>
      <c r="H75" s="131" t="s">
        <v>187</v>
      </c>
      <c r="I75" s="131"/>
      <c r="J75" s="131"/>
      <c r="K75" s="204"/>
      <c r="L75" s="26"/>
      <c r="M75" s="26"/>
      <c r="N75" s="27"/>
      <c r="O75" s="32"/>
      <c r="P75" s="248"/>
      <c r="Q75" s="248"/>
      <c r="R75" s="209"/>
    </row>
    <row r="76" spans="1:18" ht="104.25" customHeight="1" x14ac:dyDescent="0.3">
      <c r="A76" s="326"/>
      <c r="B76" s="362"/>
      <c r="C76" s="333"/>
      <c r="D76" s="216" t="s">
        <v>16</v>
      </c>
      <c r="E76" s="47">
        <v>60</v>
      </c>
      <c r="F76" s="47">
        <v>60</v>
      </c>
      <c r="G76" s="42">
        <v>60</v>
      </c>
      <c r="H76" s="42">
        <v>60</v>
      </c>
      <c r="I76" s="42"/>
      <c r="J76" s="42"/>
      <c r="K76" s="216" t="s">
        <v>134</v>
      </c>
      <c r="L76" s="86">
        <v>0.87</v>
      </c>
      <c r="M76" s="86">
        <v>1</v>
      </c>
      <c r="N76" s="87">
        <v>1.1399999999999999</v>
      </c>
      <c r="O76" s="88">
        <v>1.2</v>
      </c>
      <c r="P76" s="254"/>
      <c r="Q76" s="254"/>
      <c r="R76" s="212"/>
    </row>
    <row r="77" spans="1:18" ht="130.5" customHeight="1" x14ac:dyDescent="0.3">
      <c r="A77" s="326"/>
      <c r="B77" s="362"/>
      <c r="C77" s="333"/>
      <c r="D77" s="216" t="s">
        <v>28</v>
      </c>
      <c r="E77" s="133" t="s">
        <v>206</v>
      </c>
      <c r="F77" s="133" t="s">
        <v>207</v>
      </c>
      <c r="G77" s="133" t="s">
        <v>207</v>
      </c>
      <c r="H77" s="133" t="s">
        <v>206</v>
      </c>
      <c r="I77" s="133"/>
      <c r="J77" s="133"/>
      <c r="K77" s="216" t="s">
        <v>237</v>
      </c>
      <c r="L77" s="47">
        <v>747</v>
      </c>
      <c r="M77" s="47">
        <v>959</v>
      </c>
      <c r="N77" s="46">
        <v>959</v>
      </c>
      <c r="O77" s="48">
        <v>960</v>
      </c>
      <c r="P77" s="247"/>
      <c r="Q77" s="247"/>
      <c r="R77" s="212"/>
    </row>
    <row r="78" spans="1:18" ht="86.4" x14ac:dyDescent="0.3">
      <c r="A78" s="326"/>
      <c r="B78" s="362"/>
      <c r="C78" s="333"/>
      <c r="D78" s="216" t="s">
        <v>18</v>
      </c>
      <c r="E78" s="99">
        <v>5.347222222222222E-2</v>
      </c>
      <c r="F78" s="99">
        <v>5.2777777777777778E-2</v>
      </c>
      <c r="G78" s="72">
        <v>5.347222222222222E-2</v>
      </c>
      <c r="H78" s="72">
        <v>5.2777777777777778E-2</v>
      </c>
      <c r="I78" s="72"/>
      <c r="J78" s="72"/>
      <c r="K78" s="216"/>
      <c r="L78" s="47"/>
      <c r="M78" s="47"/>
      <c r="N78" s="46"/>
      <c r="O78" s="48"/>
      <c r="P78" s="249"/>
      <c r="Q78" s="249"/>
      <c r="R78" s="209" t="s">
        <v>284</v>
      </c>
    </row>
    <row r="79" spans="1:18" ht="132" customHeight="1" x14ac:dyDescent="0.3">
      <c r="A79" s="326"/>
      <c r="B79" s="362"/>
      <c r="C79" s="338" t="s">
        <v>29</v>
      </c>
      <c r="D79" s="204" t="s">
        <v>20</v>
      </c>
      <c r="E79" s="26">
        <v>1</v>
      </c>
      <c r="F79" s="26">
        <v>4</v>
      </c>
      <c r="G79" s="25">
        <v>1</v>
      </c>
      <c r="H79" s="25">
        <v>3</v>
      </c>
      <c r="I79" s="238"/>
      <c r="J79" s="238"/>
      <c r="L79" s="26"/>
      <c r="M79" s="26"/>
      <c r="N79" s="26"/>
      <c r="O79" s="26"/>
      <c r="P79" s="272"/>
      <c r="Q79" s="272"/>
      <c r="R79" s="212"/>
    </row>
    <row r="80" spans="1:18" ht="181.5" customHeight="1" x14ac:dyDescent="0.3">
      <c r="A80" s="326"/>
      <c r="B80" s="362"/>
      <c r="C80" s="345"/>
      <c r="D80" s="204" t="s">
        <v>152</v>
      </c>
      <c r="E80" s="26">
        <v>0</v>
      </c>
      <c r="F80" s="26">
        <v>0</v>
      </c>
      <c r="G80" s="25">
        <v>0</v>
      </c>
      <c r="H80" s="25">
        <v>1</v>
      </c>
      <c r="I80" s="25"/>
      <c r="J80" s="25"/>
      <c r="K80" s="204" t="s">
        <v>238</v>
      </c>
      <c r="L80" s="26">
        <v>0</v>
      </c>
      <c r="M80" s="26">
        <v>0</v>
      </c>
      <c r="N80" s="27">
        <v>0</v>
      </c>
      <c r="O80" s="32">
        <v>20</v>
      </c>
      <c r="P80" s="250"/>
      <c r="Q80" s="250"/>
      <c r="R80" s="212"/>
    </row>
    <row r="81" spans="1:18" ht="116.25" customHeight="1" x14ac:dyDescent="0.3">
      <c r="A81" s="326"/>
      <c r="B81" s="362"/>
      <c r="C81" s="345"/>
      <c r="D81" s="216" t="s">
        <v>232</v>
      </c>
      <c r="E81" s="47">
        <v>0</v>
      </c>
      <c r="F81" s="47">
        <v>0</v>
      </c>
      <c r="G81" s="42">
        <v>0</v>
      </c>
      <c r="H81" s="42">
        <v>10</v>
      </c>
      <c r="I81" s="42"/>
      <c r="J81" s="42"/>
      <c r="K81" s="216" t="s">
        <v>23</v>
      </c>
      <c r="L81" s="47">
        <v>43</v>
      </c>
      <c r="M81" s="47">
        <v>50</v>
      </c>
      <c r="N81" s="46">
        <v>48</v>
      </c>
      <c r="O81" s="48">
        <v>50</v>
      </c>
      <c r="P81" s="249"/>
      <c r="Q81" s="249"/>
      <c r="R81" s="209"/>
    </row>
    <row r="82" spans="1:18" ht="86.25" customHeight="1" thickBot="1" x14ac:dyDescent="0.35">
      <c r="A82" s="327"/>
      <c r="B82" s="363"/>
      <c r="C82" s="339"/>
      <c r="D82" s="64" t="s">
        <v>24</v>
      </c>
      <c r="E82" s="65">
        <v>11</v>
      </c>
      <c r="F82" s="65">
        <v>20</v>
      </c>
      <c r="G82" s="66">
        <v>17</v>
      </c>
      <c r="H82" s="66">
        <v>20</v>
      </c>
      <c r="I82" s="66"/>
      <c r="J82" s="66"/>
      <c r="K82" s="64" t="s">
        <v>25</v>
      </c>
      <c r="L82" s="65">
        <v>0</v>
      </c>
      <c r="M82" s="65">
        <v>1</v>
      </c>
      <c r="N82" s="84">
        <v>1</v>
      </c>
      <c r="O82" s="85">
        <v>1</v>
      </c>
      <c r="P82" s="260"/>
      <c r="Q82" s="260"/>
      <c r="R82" s="213"/>
    </row>
    <row r="83" spans="1:18" ht="116.25" customHeight="1" x14ac:dyDescent="0.3">
      <c r="A83" s="334">
        <v>8</v>
      </c>
      <c r="B83" s="329" t="s">
        <v>296</v>
      </c>
      <c r="C83" s="333" t="s">
        <v>32</v>
      </c>
      <c r="D83" s="204" t="s">
        <v>10</v>
      </c>
      <c r="E83" s="100">
        <v>1606</v>
      </c>
      <c r="F83" s="41">
        <v>1733</v>
      </c>
      <c r="G83" s="41">
        <v>1700</v>
      </c>
      <c r="H83" s="41">
        <v>1827</v>
      </c>
      <c r="I83" s="41"/>
      <c r="J83" s="41"/>
      <c r="K83" s="204" t="s">
        <v>11</v>
      </c>
      <c r="L83" s="100">
        <v>500</v>
      </c>
      <c r="M83" s="100">
        <v>500</v>
      </c>
      <c r="N83" s="41">
        <v>422</v>
      </c>
      <c r="O83" s="101">
        <v>440</v>
      </c>
      <c r="P83" s="273"/>
      <c r="Q83" s="273"/>
      <c r="R83" s="136"/>
    </row>
    <row r="84" spans="1:18" ht="124.5" customHeight="1" x14ac:dyDescent="0.3">
      <c r="A84" s="335"/>
      <c r="B84" s="329"/>
      <c r="C84" s="333"/>
      <c r="D84" s="204" t="s">
        <v>13</v>
      </c>
      <c r="E84" s="100">
        <v>580</v>
      </c>
      <c r="F84" s="100">
        <v>600</v>
      </c>
      <c r="G84" s="41">
        <v>585</v>
      </c>
      <c r="H84" s="41">
        <v>618</v>
      </c>
      <c r="I84" s="41"/>
      <c r="J84" s="41"/>
      <c r="K84" s="204" t="s">
        <v>14</v>
      </c>
      <c r="L84" s="100">
        <v>260</v>
      </c>
      <c r="M84" s="100">
        <v>275</v>
      </c>
      <c r="N84" s="41">
        <v>275</v>
      </c>
      <c r="O84" s="101">
        <v>375</v>
      </c>
      <c r="P84" s="274"/>
      <c r="Q84" s="274"/>
      <c r="R84" s="207"/>
    </row>
    <row r="85" spans="1:18" ht="129" customHeight="1" x14ac:dyDescent="0.3">
      <c r="A85" s="335"/>
      <c r="B85" s="329"/>
      <c r="C85" s="333"/>
      <c r="D85" s="216" t="s">
        <v>122</v>
      </c>
      <c r="E85" s="102">
        <v>103</v>
      </c>
      <c r="F85" s="102">
        <v>119</v>
      </c>
      <c r="G85" s="44">
        <v>103</v>
      </c>
      <c r="H85" s="44" t="s">
        <v>101</v>
      </c>
      <c r="I85" s="239"/>
      <c r="J85" s="239"/>
      <c r="K85" s="215" t="s">
        <v>166</v>
      </c>
      <c r="L85" s="47">
        <v>1059</v>
      </c>
      <c r="M85" s="47">
        <v>1256</v>
      </c>
      <c r="N85" s="42">
        <v>1256</v>
      </c>
      <c r="O85" s="42">
        <v>1300</v>
      </c>
      <c r="P85" s="42"/>
      <c r="Q85" s="42"/>
      <c r="R85" s="147" t="s">
        <v>278</v>
      </c>
    </row>
    <row r="86" spans="1:18" ht="85.5" customHeight="1" x14ac:dyDescent="0.3">
      <c r="A86" s="335"/>
      <c r="B86" s="329"/>
      <c r="C86" s="333"/>
      <c r="D86" s="216" t="s">
        <v>28</v>
      </c>
      <c r="E86" s="133" t="s">
        <v>190</v>
      </c>
      <c r="F86" s="133" t="s">
        <v>208</v>
      </c>
      <c r="G86" s="45" t="s">
        <v>209</v>
      </c>
      <c r="H86" s="45" t="s">
        <v>209</v>
      </c>
      <c r="I86" s="45"/>
      <c r="J86" s="45"/>
      <c r="K86" s="216" t="s">
        <v>134</v>
      </c>
      <c r="L86" s="104">
        <v>1.07</v>
      </c>
      <c r="M86" s="47">
        <v>1.1499999999999999</v>
      </c>
      <c r="N86" s="47">
        <v>1.21</v>
      </c>
      <c r="O86" s="86">
        <v>1.1499999999999999</v>
      </c>
      <c r="P86" s="86"/>
      <c r="Q86" s="86"/>
      <c r="R86" s="147"/>
    </row>
    <row r="87" spans="1:18" ht="114" customHeight="1" x14ac:dyDescent="0.3">
      <c r="A87" s="335"/>
      <c r="B87" s="329"/>
      <c r="C87" s="333"/>
      <c r="D87" s="216" t="s">
        <v>18</v>
      </c>
      <c r="E87" s="99">
        <v>6.5972222222222224E-2</v>
      </c>
      <c r="F87" s="99">
        <v>5.9722222222222225E-2</v>
      </c>
      <c r="G87" s="105">
        <v>5.9027777777777783E-2</v>
      </c>
      <c r="H87" s="105">
        <v>5.6250000000000001E-2</v>
      </c>
      <c r="I87" s="105"/>
      <c r="J87" s="105"/>
      <c r="K87" s="172"/>
      <c r="L87" s="173"/>
      <c r="M87" s="173"/>
      <c r="N87" s="174"/>
      <c r="O87" s="174"/>
      <c r="P87" s="174"/>
      <c r="Q87" s="174"/>
      <c r="R87" s="147" t="s">
        <v>100</v>
      </c>
    </row>
    <row r="88" spans="1:18" ht="90" customHeight="1" x14ac:dyDescent="0.3">
      <c r="A88" s="335"/>
      <c r="B88" s="329"/>
      <c r="C88" s="333" t="s">
        <v>29</v>
      </c>
      <c r="D88" s="204" t="s">
        <v>30</v>
      </c>
      <c r="E88" s="100">
        <v>22</v>
      </c>
      <c r="F88" s="100">
        <v>30</v>
      </c>
      <c r="G88" s="41">
        <v>22</v>
      </c>
      <c r="H88" s="41">
        <v>25</v>
      </c>
      <c r="I88" s="41"/>
      <c r="J88" s="41"/>
      <c r="K88" s="204" t="s">
        <v>31</v>
      </c>
      <c r="L88" s="100">
        <v>0</v>
      </c>
      <c r="M88" s="100">
        <v>2</v>
      </c>
      <c r="N88" s="41">
        <v>0</v>
      </c>
      <c r="O88" s="101">
        <v>2</v>
      </c>
      <c r="P88" s="275"/>
      <c r="Q88" s="275"/>
      <c r="R88" s="212"/>
    </row>
    <row r="89" spans="1:18" ht="116.25" customHeight="1" x14ac:dyDescent="0.3">
      <c r="A89" s="335"/>
      <c r="B89" s="329"/>
      <c r="C89" s="333"/>
      <c r="D89" s="204" t="s">
        <v>20</v>
      </c>
      <c r="E89" s="100">
        <v>8</v>
      </c>
      <c r="F89" s="100">
        <v>15</v>
      </c>
      <c r="G89" s="41">
        <v>15</v>
      </c>
      <c r="H89" s="41">
        <v>19</v>
      </c>
      <c r="I89" s="41"/>
      <c r="J89" s="41"/>
      <c r="K89" s="204"/>
      <c r="L89" s="26"/>
      <c r="M89" s="100"/>
      <c r="N89" s="41"/>
      <c r="O89" s="101"/>
      <c r="P89" s="275"/>
      <c r="Q89" s="275"/>
      <c r="R89" s="143"/>
    </row>
    <row r="90" spans="1:18" ht="199.5" customHeight="1" x14ac:dyDescent="0.3">
      <c r="A90" s="335"/>
      <c r="B90" s="329"/>
      <c r="C90" s="333"/>
      <c r="D90" s="204" t="s">
        <v>152</v>
      </c>
      <c r="E90" s="100">
        <v>2</v>
      </c>
      <c r="F90" s="100">
        <v>4</v>
      </c>
      <c r="G90" s="41">
        <v>4</v>
      </c>
      <c r="H90" s="41">
        <v>4</v>
      </c>
      <c r="I90" s="41"/>
      <c r="J90" s="41"/>
      <c r="K90" s="204" t="s">
        <v>279</v>
      </c>
      <c r="L90" s="100">
        <v>2</v>
      </c>
      <c r="M90" s="100">
        <v>3</v>
      </c>
      <c r="N90" s="41">
        <v>4.8899999999999997</v>
      </c>
      <c r="O90" s="101">
        <v>5</v>
      </c>
      <c r="P90" s="275"/>
      <c r="Q90" s="275"/>
      <c r="R90" s="212"/>
    </row>
    <row r="91" spans="1:18" ht="250.5" customHeight="1" x14ac:dyDescent="0.3">
      <c r="A91" s="335"/>
      <c r="B91" s="329"/>
      <c r="C91" s="333"/>
      <c r="D91" s="216" t="s">
        <v>232</v>
      </c>
      <c r="E91" s="102">
        <v>69</v>
      </c>
      <c r="F91" s="102">
        <v>540</v>
      </c>
      <c r="G91" s="44">
        <v>260</v>
      </c>
      <c r="H91" s="44">
        <v>85</v>
      </c>
      <c r="I91" s="44"/>
      <c r="J91" s="44"/>
      <c r="K91" s="216" t="s">
        <v>23</v>
      </c>
      <c r="L91" s="102">
        <v>94</v>
      </c>
      <c r="M91" s="102">
        <v>110</v>
      </c>
      <c r="N91" s="44">
        <v>110</v>
      </c>
      <c r="O91" s="103">
        <v>125</v>
      </c>
      <c r="P91" s="276"/>
      <c r="Q91" s="276"/>
      <c r="R91" s="346" t="s">
        <v>280</v>
      </c>
    </row>
    <row r="92" spans="1:18" ht="121.5" customHeight="1" thickBot="1" x14ac:dyDescent="0.35">
      <c r="A92" s="336"/>
      <c r="B92" s="329"/>
      <c r="C92" s="333"/>
      <c r="D92" s="216" t="s">
        <v>24</v>
      </c>
      <c r="E92" s="102">
        <v>45</v>
      </c>
      <c r="F92" s="102">
        <v>60</v>
      </c>
      <c r="G92" s="44">
        <v>60</v>
      </c>
      <c r="H92" s="44">
        <v>49</v>
      </c>
      <c r="I92" s="44"/>
      <c r="J92" s="44"/>
      <c r="K92" s="216" t="s">
        <v>25</v>
      </c>
      <c r="L92" s="102">
        <v>0</v>
      </c>
      <c r="M92" s="102">
        <v>2</v>
      </c>
      <c r="N92" s="44">
        <v>2</v>
      </c>
      <c r="O92" s="103">
        <v>0</v>
      </c>
      <c r="P92" s="277"/>
      <c r="Q92" s="277"/>
      <c r="R92" s="347"/>
    </row>
    <row r="93" spans="1:18" ht="119.25" customHeight="1" x14ac:dyDescent="0.3">
      <c r="A93" s="325">
        <v>9</v>
      </c>
      <c r="B93" s="328" t="s">
        <v>297</v>
      </c>
      <c r="C93" s="353" t="s">
        <v>12</v>
      </c>
      <c r="D93" s="204" t="s">
        <v>10</v>
      </c>
      <c r="E93" s="26">
        <v>1080</v>
      </c>
      <c r="F93" s="70">
        <v>1414</v>
      </c>
      <c r="G93" s="96">
        <v>1414</v>
      </c>
      <c r="H93" s="96" t="s">
        <v>115</v>
      </c>
      <c r="I93" s="96"/>
      <c r="J93" s="96"/>
      <c r="K93" s="205" t="s">
        <v>11</v>
      </c>
      <c r="L93" s="70">
        <v>263</v>
      </c>
      <c r="M93" s="70">
        <v>260</v>
      </c>
      <c r="N93" s="97">
        <v>240</v>
      </c>
      <c r="O93" s="98">
        <v>262</v>
      </c>
      <c r="P93" s="271"/>
      <c r="Q93" s="271"/>
      <c r="R93" s="136"/>
    </row>
    <row r="94" spans="1:18" ht="111" customHeight="1" x14ac:dyDescent="0.3">
      <c r="A94" s="326"/>
      <c r="B94" s="329"/>
      <c r="C94" s="354"/>
      <c r="D94" s="204" t="s">
        <v>13</v>
      </c>
      <c r="E94" s="26">
        <v>383</v>
      </c>
      <c r="F94" s="26">
        <v>542</v>
      </c>
      <c r="G94" s="25">
        <v>521</v>
      </c>
      <c r="H94" s="25">
        <v>612</v>
      </c>
      <c r="I94" s="25"/>
      <c r="J94" s="25"/>
      <c r="K94" s="204" t="s">
        <v>14</v>
      </c>
      <c r="L94" s="26">
        <v>225</v>
      </c>
      <c r="M94" s="26">
        <v>250</v>
      </c>
      <c r="N94" s="27">
        <v>223</v>
      </c>
      <c r="O94" s="32">
        <v>290</v>
      </c>
      <c r="P94" s="250"/>
      <c r="Q94" s="250"/>
      <c r="R94" s="212"/>
    </row>
    <row r="95" spans="1:18" ht="55.5" customHeight="1" x14ac:dyDescent="0.3">
      <c r="A95" s="326"/>
      <c r="B95" s="329"/>
      <c r="C95" s="354"/>
      <c r="D95" s="204" t="s">
        <v>15</v>
      </c>
      <c r="E95" s="131" t="s">
        <v>210</v>
      </c>
      <c r="F95" s="131" t="s">
        <v>211</v>
      </c>
      <c r="G95" s="131" t="s">
        <v>211</v>
      </c>
      <c r="H95" s="131" t="s">
        <v>211</v>
      </c>
      <c r="I95" s="131"/>
      <c r="J95" s="131"/>
      <c r="K95" s="204"/>
      <c r="L95" s="26"/>
      <c r="M95" s="26"/>
      <c r="N95" s="27"/>
      <c r="O95" s="32"/>
      <c r="P95" s="248"/>
      <c r="Q95" s="248"/>
      <c r="R95" s="209"/>
    </row>
    <row r="96" spans="1:18" ht="87" customHeight="1" x14ac:dyDescent="0.3">
      <c r="A96" s="326"/>
      <c r="B96" s="329"/>
      <c r="C96" s="354"/>
      <c r="D96" s="216" t="s">
        <v>16</v>
      </c>
      <c r="E96" s="47">
        <v>82</v>
      </c>
      <c r="F96" s="47">
        <v>120</v>
      </c>
      <c r="G96" s="42">
        <f>54+17+4+1+31+11</f>
        <v>118</v>
      </c>
      <c r="H96" s="42">
        <v>135</v>
      </c>
      <c r="I96" s="42"/>
      <c r="J96" s="42"/>
      <c r="K96" s="216" t="s">
        <v>239</v>
      </c>
      <c r="L96" s="47">
        <v>2.66</v>
      </c>
      <c r="M96" s="86">
        <v>3.4</v>
      </c>
      <c r="N96" s="47">
        <v>2.72</v>
      </c>
      <c r="O96" s="47">
        <v>2.93</v>
      </c>
      <c r="P96" s="278"/>
      <c r="Q96" s="278"/>
      <c r="R96" s="212"/>
    </row>
    <row r="97" spans="1:18" ht="116.25" customHeight="1" x14ac:dyDescent="0.3">
      <c r="A97" s="326"/>
      <c r="B97" s="329"/>
      <c r="C97" s="354"/>
      <c r="D97" s="216" t="s">
        <v>28</v>
      </c>
      <c r="E97" s="133" t="s">
        <v>212</v>
      </c>
      <c r="F97" s="133" t="s">
        <v>213</v>
      </c>
      <c r="G97" s="133" t="s">
        <v>214</v>
      </c>
      <c r="H97" s="133" t="s">
        <v>202</v>
      </c>
      <c r="I97" s="240"/>
      <c r="J97" s="240"/>
      <c r="K97" s="215" t="s">
        <v>166</v>
      </c>
      <c r="L97" s="47">
        <v>2774</v>
      </c>
      <c r="M97" s="47">
        <v>3433</v>
      </c>
      <c r="N97" s="46">
        <v>3303</v>
      </c>
      <c r="O97" s="48">
        <v>4527</v>
      </c>
      <c r="P97" s="247"/>
      <c r="Q97" s="247"/>
      <c r="R97" s="212" t="s">
        <v>100</v>
      </c>
    </row>
    <row r="98" spans="1:18" ht="60" customHeight="1" x14ac:dyDescent="0.3">
      <c r="A98" s="326"/>
      <c r="B98" s="329"/>
      <c r="C98" s="355"/>
      <c r="D98" s="216" t="s">
        <v>18</v>
      </c>
      <c r="E98" s="99">
        <v>5.7638888888888885E-2</v>
      </c>
      <c r="F98" s="99">
        <v>5.5555555555555552E-2</v>
      </c>
      <c r="G98" s="99">
        <v>5.5555555555555552E-2</v>
      </c>
      <c r="H98" s="99">
        <v>5.5555555555555552E-2</v>
      </c>
      <c r="I98" s="241"/>
      <c r="J98" s="241"/>
      <c r="K98" s="215"/>
      <c r="L98" s="47"/>
      <c r="M98" s="47"/>
      <c r="N98" s="46"/>
      <c r="O98" s="48"/>
      <c r="P98" s="247"/>
      <c r="Q98" s="247"/>
      <c r="R98" s="212"/>
    </row>
    <row r="99" spans="1:18" ht="75" customHeight="1" x14ac:dyDescent="0.3">
      <c r="A99" s="326"/>
      <c r="B99" s="329"/>
      <c r="C99" s="338" t="s">
        <v>29</v>
      </c>
      <c r="D99" s="204" t="s">
        <v>30</v>
      </c>
      <c r="E99" s="26">
        <v>34</v>
      </c>
      <c r="F99" s="26">
        <v>40</v>
      </c>
      <c r="G99" s="25">
        <v>41</v>
      </c>
      <c r="H99" s="25">
        <v>45</v>
      </c>
      <c r="I99" s="25"/>
      <c r="J99" s="25"/>
      <c r="K99" s="204" t="s">
        <v>31</v>
      </c>
      <c r="L99" s="26">
        <v>3</v>
      </c>
      <c r="M99" s="26">
        <v>12</v>
      </c>
      <c r="N99" s="27">
        <v>12</v>
      </c>
      <c r="O99" s="32">
        <v>15</v>
      </c>
      <c r="P99" s="250"/>
      <c r="Q99" s="250"/>
      <c r="R99" s="139"/>
    </row>
    <row r="100" spans="1:18" ht="147" customHeight="1" x14ac:dyDescent="0.3">
      <c r="A100" s="326"/>
      <c r="B100" s="329"/>
      <c r="C100" s="345"/>
      <c r="D100" s="216" t="s">
        <v>20</v>
      </c>
      <c r="E100" s="47">
        <v>59</v>
      </c>
      <c r="F100" s="47">
        <v>65</v>
      </c>
      <c r="G100" s="42">
        <v>58</v>
      </c>
      <c r="H100" s="42">
        <v>70</v>
      </c>
      <c r="I100" s="42"/>
      <c r="J100" s="42"/>
      <c r="K100" s="216"/>
      <c r="L100" s="47"/>
      <c r="M100" s="47"/>
      <c r="N100" s="47"/>
      <c r="O100" s="47"/>
      <c r="P100" s="278"/>
      <c r="Q100" s="278"/>
      <c r="R100" s="212" t="s">
        <v>257</v>
      </c>
    </row>
    <row r="101" spans="1:18" ht="166.5" customHeight="1" x14ac:dyDescent="0.3">
      <c r="A101" s="326"/>
      <c r="B101" s="329"/>
      <c r="C101" s="345"/>
      <c r="D101" s="204" t="s">
        <v>152</v>
      </c>
      <c r="E101" s="26">
        <v>11</v>
      </c>
      <c r="F101" s="26">
        <v>13</v>
      </c>
      <c r="G101" s="25">
        <v>22</v>
      </c>
      <c r="H101" s="25">
        <v>25</v>
      </c>
      <c r="I101" s="25"/>
      <c r="J101" s="25"/>
      <c r="K101" s="204" t="s">
        <v>233</v>
      </c>
      <c r="L101" s="26">
        <v>890</v>
      </c>
      <c r="M101" s="26">
        <v>1300</v>
      </c>
      <c r="N101" s="26" t="s">
        <v>286</v>
      </c>
      <c r="O101" s="26">
        <v>1200</v>
      </c>
      <c r="P101" s="258"/>
      <c r="Q101" s="258"/>
      <c r="R101" s="346" t="s">
        <v>287</v>
      </c>
    </row>
    <row r="102" spans="1:18" ht="91.5" customHeight="1" x14ac:dyDescent="0.3">
      <c r="A102" s="326"/>
      <c r="B102" s="329"/>
      <c r="C102" s="345"/>
      <c r="D102" s="204" t="s">
        <v>232</v>
      </c>
      <c r="E102" s="26">
        <v>910</v>
      </c>
      <c r="F102" s="26">
        <v>700</v>
      </c>
      <c r="G102" s="26">
        <v>825</v>
      </c>
      <c r="H102" s="26">
        <v>1000</v>
      </c>
      <c r="I102" s="26"/>
      <c r="J102" s="26"/>
      <c r="K102" s="204" t="s">
        <v>23</v>
      </c>
      <c r="L102" s="26">
        <v>21</v>
      </c>
      <c r="M102" s="26">
        <v>34</v>
      </c>
      <c r="N102" s="27">
        <v>125</v>
      </c>
      <c r="O102" s="32">
        <v>160</v>
      </c>
      <c r="P102" s="248"/>
      <c r="Q102" s="248"/>
      <c r="R102" s="348"/>
    </row>
    <row r="103" spans="1:18" ht="123" customHeight="1" thickBot="1" x14ac:dyDescent="0.35">
      <c r="A103" s="327"/>
      <c r="B103" s="330"/>
      <c r="C103" s="339"/>
      <c r="D103" s="64" t="s">
        <v>24</v>
      </c>
      <c r="E103" s="65">
        <v>17</v>
      </c>
      <c r="F103" s="65">
        <v>19</v>
      </c>
      <c r="G103" s="66">
        <v>30</v>
      </c>
      <c r="H103" s="66">
        <v>50</v>
      </c>
      <c r="I103" s="66"/>
      <c r="J103" s="66"/>
      <c r="K103" s="64" t="s">
        <v>25</v>
      </c>
      <c r="L103" s="65">
        <v>5</v>
      </c>
      <c r="M103" s="65">
        <v>6</v>
      </c>
      <c r="N103" s="84">
        <v>2</v>
      </c>
      <c r="O103" s="85">
        <v>3</v>
      </c>
      <c r="P103" s="260"/>
      <c r="Q103" s="260"/>
      <c r="R103" s="213" t="s">
        <v>102</v>
      </c>
    </row>
    <row r="104" spans="1:18" ht="108.75" customHeight="1" x14ac:dyDescent="0.3">
      <c r="A104" s="331">
        <v>10</v>
      </c>
      <c r="B104" s="329" t="s">
        <v>298</v>
      </c>
      <c r="C104" s="332" t="s">
        <v>12</v>
      </c>
      <c r="D104" s="204" t="s">
        <v>10</v>
      </c>
      <c r="E104" s="26">
        <v>1420</v>
      </c>
      <c r="F104" s="40">
        <v>1450</v>
      </c>
      <c r="G104" s="25">
        <v>1420</v>
      </c>
      <c r="H104" s="25">
        <v>1450</v>
      </c>
      <c r="I104" s="25"/>
      <c r="J104" s="25"/>
      <c r="K104" s="204" t="s">
        <v>11</v>
      </c>
      <c r="L104" s="26">
        <v>83</v>
      </c>
      <c r="M104" s="26">
        <v>134</v>
      </c>
      <c r="N104" s="27">
        <v>134</v>
      </c>
      <c r="O104" s="32">
        <v>138</v>
      </c>
      <c r="P104" s="32"/>
      <c r="Q104" s="32"/>
      <c r="R104" s="142"/>
    </row>
    <row r="105" spans="1:18" ht="282" customHeight="1" x14ac:dyDescent="0.3">
      <c r="A105" s="326"/>
      <c r="B105" s="329"/>
      <c r="C105" s="332"/>
      <c r="D105" s="204" t="s">
        <v>13</v>
      </c>
      <c r="E105" s="26">
        <v>169</v>
      </c>
      <c r="F105" s="26">
        <v>138</v>
      </c>
      <c r="G105" s="25">
        <v>134</v>
      </c>
      <c r="H105" s="25">
        <v>138</v>
      </c>
      <c r="I105" s="25"/>
      <c r="J105" s="25"/>
      <c r="K105" s="204" t="s">
        <v>33</v>
      </c>
      <c r="L105" s="26">
        <v>68</v>
      </c>
      <c r="M105" s="26">
        <v>100</v>
      </c>
      <c r="N105" s="27">
        <v>138</v>
      </c>
      <c r="O105" s="32">
        <v>120</v>
      </c>
      <c r="P105" s="32"/>
      <c r="Q105" s="32"/>
      <c r="R105" s="92" t="s">
        <v>258</v>
      </c>
    </row>
    <row r="106" spans="1:18" ht="229.5" customHeight="1" x14ac:dyDescent="0.3">
      <c r="A106" s="326"/>
      <c r="B106" s="329"/>
      <c r="C106" s="332"/>
      <c r="D106" s="216" t="s">
        <v>128</v>
      </c>
      <c r="E106" s="47">
        <v>442</v>
      </c>
      <c r="F106" s="47">
        <v>550</v>
      </c>
      <c r="G106" s="42">
        <v>519</v>
      </c>
      <c r="H106" s="42">
        <v>550</v>
      </c>
      <c r="I106" s="42"/>
      <c r="J106" s="42"/>
      <c r="K106" s="216" t="s">
        <v>116</v>
      </c>
      <c r="L106" s="49">
        <v>376</v>
      </c>
      <c r="M106" s="47" t="s">
        <v>129</v>
      </c>
      <c r="N106" s="46" t="s">
        <v>123</v>
      </c>
      <c r="O106" s="48" t="s">
        <v>124</v>
      </c>
      <c r="P106" s="63"/>
      <c r="Q106" s="63"/>
      <c r="R106" s="141" t="s">
        <v>281</v>
      </c>
    </row>
    <row r="107" spans="1:18" ht="174.75" customHeight="1" x14ac:dyDescent="0.3">
      <c r="A107" s="326"/>
      <c r="B107" s="329"/>
      <c r="C107" s="332"/>
      <c r="D107" s="216" t="s">
        <v>15</v>
      </c>
      <c r="E107" s="134" t="s">
        <v>218</v>
      </c>
      <c r="F107" s="134" t="s">
        <v>218</v>
      </c>
      <c r="G107" s="130" t="s">
        <v>219</v>
      </c>
      <c r="H107" s="130" t="s">
        <v>218</v>
      </c>
      <c r="I107" s="130"/>
      <c r="J107" s="130"/>
      <c r="K107" s="216" t="s">
        <v>34</v>
      </c>
      <c r="L107" s="47">
        <v>180</v>
      </c>
      <c r="M107" s="47">
        <v>225</v>
      </c>
      <c r="N107" s="46">
        <v>234</v>
      </c>
      <c r="O107" s="48">
        <v>225</v>
      </c>
      <c r="P107" s="48"/>
      <c r="Q107" s="48"/>
      <c r="R107" s="92" t="s">
        <v>259</v>
      </c>
    </row>
    <row r="108" spans="1:18" ht="85.5" customHeight="1" x14ac:dyDescent="0.3">
      <c r="A108" s="326"/>
      <c r="B108" s="329"/>
      <c r="C108" s="333"/>
      <c r="D108" s="204" t="s">
        <v>282</v>
      </c>
      <c r="E108" s="26">
        <v>46</v>
      </c>
      <c r="F108" s="26">
        <v>55</v>
      </c>
      <c r="G108" s="25">
        <v>46</v>
      </c>
      <c r="H108" s="25">
        <v>56</v>
      </c>
      <c r="I108" s="25"/>
      <c r="J108" s="25"/>
      <c r="K108" s="204"/>
      <c r="L108" s="26"/>
      <c r="M108" s="26"/>
      <c r="N108" s="25"/>
      <c r="O108" s="25"/>
      <c r="P108" s="238"/>
      <c r="Q108" s="238"/>
      <c r="R108" s="144"/>
    </row>
    <row r="109" spans="1:18" ht="88.5" customHeight="1" x14ac:dyDescent="0.3">
      <c r="A109" s="326"/>
      <c r="B109" s="329"/>
      <c r="C109" s="333"/>
      <c r="D109" s="204" t="s">
        <v>28</v>
      </c>
      <c r="E109" s="131" t="s">
        <v>215</v>
      </c>
      <c r="F109" s="131" t="s">
        <v>216</v>
      </c>
      <c r="G109" s="118" t="s">
        <v>216</v>
      </c>
      <c r="H109" s="118" t="s">
        <v>217</v>
      </c>
      <c r="I109" s="118"/>
      <c r="J109" s="118"/>
      <c r="K109" s="204" t="s">
        <v>235</v>
      </c>
      <c r="L109" s="26">
        <v>0.91</v>
      </c>
      <c r="M109" s="26">
        <v>0.98</v>
      </c>
      <c r="N109" s="34">
        <v>0.79</v>
      </c>
      <c r="O109" s="35">
        <v>0.96</v>
      </c>
      <c r="P109" s="35"/>
      <c r="Q109" s="35"/>
      <c r="R109" s="145"/>
    </row>
    <row r="110" spans="1:18" ht="114" customHeight="1" x14ac:dyDescent="0.3">
      <c r="A110" s="326"/>
      <c r="B110" s="329"/>
      <c r="C110" s="333"/>
      <c r="D110" s="204"/>
      <c r="E110" s="26"/>
      <c r="F110" s="26"/>
      <c r="G110" s="27"/>
      <c r="H110" s="27"/>
      <c r="I110" s="27"/>
      <c r="J110" s="27"/>
      <c r="K110" s="204" t="s">
        <v>240</v>
      </c>
      <c r="L110" s="26">
        <v>487.27</v>
      </c>
      <c r="M110" s="33">
        <v>515</v>
      </c>
      <c r="N110" s="34">
        <v>495.91</v>
      </c>
      <c r="O110" s="35">
        <v>550</v>
      </c>
      <c r="P110" s="279"/>
      <c r="Q110" s="279"/>
      <c r="R110" s="169"/>
    </row>
    <row r="111" spans="1:18" ht="83.25" customHeight="1" x14ac:dyDescent="0.3">
      <c r="A111" s="326"/>
      <c r="B111" s="329"/>
      <c r="C111" s="333"/>
      <c r="D111" s="204" t="s">
        <v>18</v>
      </c>
      <c r="E111" s="28" t="s">
        <v>106</v>
      </c>
      <c r="F111" s="28" t="s">
        <v>130</v>
      </c>
      <c r="G111" s="29" t="s">
        <v>125</v>
      </c>
      <c r="H111" s="29" t="s">
        <v>125</v>
      </c>
      <c r="I111" s="242"/>
      <c r="J111" s="242"/>
      <c r="K111" s="106"/>
      <c r="L111" s="26"/>
      <c r="M111" s="26"/>
      <c r="N111" s="27"/>
      <c r="O111" s="32"/>
      <c r="P111" s="268"/>
      <c r="Q111" s="268"/>
      <c r="R111" s="169" t="s">
        <v>284</v>
      </c>
    </row>
    <row r="112" spans="1:18" ht="110.25" customHeight="1" x14ac:dyDescent="0.3">
      <c r="A112" s="326"/>
      <c r="B112" s="329"/>
      <c r="C112" s="338" t="s">
        <v>35</v>
      </c>
      <c r="D112" s="204" t="s">
        <v>20</v>
      </c>
      <c r="E112" s="26">
        <v>2</v>
      </c>
      <c r="F112" s="26">
        <v>4</v>
      </c>
      <c r="G112" s="25">
        <v>5</v>
      </c>
      <c r="H112" s="25">
        <v>5</v>
      </c>
      <c r="I112" s="25"/>
      <c r="J112" s="25"/>
      <c r="K112" s="204"/>
      <c r="L112" s="26"/>
      <c r="M112" s="26"/>
      <c r="N112" s="27"/>
      <c r="O112" s="32"/>
      <c r="P112" s="268"/>
      <c r="Q112" s="268"/>
      <c r="R112" s="169"/>
    </row>
    <row r="113" spans="1:18" ht="172.5" customHeight="1" x14ac:dyDescent="0.3">
      <c r="A113" s="326"/>
      <c r="B113" s="329"/>
      <c r="C113" s="345"/>
      <c r="D113" s="204" t="s">
        <v>36</v>
      </c>
      <c r="E113" s="26">
        <v>4</v>
      </c>
      <c r="F113" s="26">
        <v>5</v>
      </c>
      <c r="G113" s="25">
        <v>6</v>
      </c>
      <c r="H113" s="25">
        <v>5</v>
      </c>
      <c r="I113" s="25"/>
      <c r="J113" s="25"/>
      <c r="K113" s="204" t="s">
        <v>241</v>
      </c>
      <c r="L113" s="26">
        <v>15</v>
      </c>
      <c r="M113" s="26">
        <v>25</v>
      </c>
      <c r="N113" s="27">
        <v>70</v>
      </c>
      <c r="O113" s="32">
        <v>40</v>
      </c>
      <c r="P113" s="32"/>
      <c r="Q113" s="32"/>
      <c r="R113" s="92"/>
    </row>
    <row r="114" spans="1:18" ht="115.5" customHeight="1" x14ac:dyDescent="0.3">
      <c r="A114" s="326"/>
      <c r="B114" s="329"/>
      <c r="C114" s="345"/>
      <c r="D114" s="216" t="s">
        <v>232</v>
      </c>
      <c r="E114" s="47">
        <v>0</v>
      </c>
      <c r="F114" s="47">
        <v>50</v>
      </c>
      <c r="G114" s="42">
        <v>17</v>
      </c>
      <c r="H114" s="42">
        <v>20</v>
      </c>
      <c r="I114" s="42"/>
      <c r="J114" s="42"/>
      <c r="K114" s="216" t="s">
        <v>23</v>
      </c>
      <c r="L114" s="47">
        <v>16</v>
      </c>
      <c r="M114" s="47">
        <v>18</v>
      </c>
      <c r="N114" s="46">
        <v>20</v>
      </c>
      <c r="O114" s="48">
        <v>20</v>
      </c>
      <c r="P114" s="48"/>
      <c r="Q114" s="48"/>
      <c r="R114" s="92" t="s">
        <v>260</v>
      </c>
    </row>
    <row r="115" spans="1:18" s="14" customFormat="1" ht="119.25" customHeight="1" thickBot="1" x14ac:dyDescent="0.35">
      <c r="A115" s="326"/>
      <c r="B115" s="329"/>
      <c r="C115" s="345"/>
      <c r="D115" s="216" t="s">
        <v>24</v>
      </c>
      <c r="E115" s="47">
        <v>8</v>
      </c>
      <c r="F115" s="47">
        <v>10</v>
      </c>
      <c r="G115" s="42">
        <v>9</v>
      </c>
      <c r="H115" s="42">
        <v>10</v>
      </c>
      <c r="I115" s="42"/>
      <c r="J115" s="42"/>
      <c r="K115" s="216" t="s">
        <v>25</v>
      </c>
      <c r="L115" s="47">
        <v>0</v>
      </c>
      <c r="M115" s="47">
        <v>1</v>
      </c>
      <c r="N115" s="46">
        <v>0</v>
      </c>
      <c r="O115" s="48">
        <v>1</v>
      </c>
      <c r="P115" s="48"/>
      <c r="Q115" s="48"/>
      <c r="R115" s="92" t="s">
        <v>131</v>
      </c>
    </row>
    <row r="116" spans="1:18" ht="208.5" customHeight="1" x14ac:dyDescent="0.3">
      <c r="A116" s="325">
        <v>11</v>
      </c>
      <c r="B116" s="328" t="s">
        <v>299</v>
      </c>
      <c r="C116" s="340" t="s">
        <v>37</v>
      </c>
      <c r="D116" s="205" t="s">
        <v>153</v>
      </c>
      <c r="E116" s="70">
        <v>6</v>
      </c>
      <c r="F116" s="70">
        <v>11</v>
      </c>
      <c r="G116" s="96">
        <v>11</v>
      </c>
      <c r="H116" s="96">
        <v>15</v>
      </c>
      <c r="I116" s="96"/>
      <c r="J116" s="96"/>
      <c r="K116" s="205" t="s">
        <v>38</v>
      </c>
      <c r="L116" s="70">
        <v>20</v>
      </c>
      <c r="M116" s="70">
        <v>60</v>
      </c>
      <c r="N116" s="97">
        <v>76</v>
      </c>
      <c r="O116" s="98">
        <v>90</v>
      </c>
      <c r="P116" s="271"/>
      <c r="Q116" s="271"/>
      <c r="R116" s="136"/>
    </row>
    <row r="117" spans="1:18" ht="203.25" customHeight="1" x14ac:dyDescent="0.3">
      <c r="A117" s="326"/>
      <c r="B117" s="329"/>
      <c r="C117" s="333"/>
      <c r="D117" s="204" t="s">
        <v>154</v>
      </c>
      <c r="E117" s="26">
        <v>44</v>
      </c>
      <c r="F117" s="26">
        <v>70</v>
      </c>
      <c r="G117" s="25">
        <v>266</v>
      </c>
      <c r="H117" s="25">
        <v>300</v>
      </c>
      <c r="I117" s="25"/>
      <c r="J117" s="25"/>
      <c r="K117" s="204" t="s">
        <v>39</v>
      </c>
      <c r="L117" s="26">
        <v>0</v>
      </c>
      <c r="M117" s="26">
        <v>5</v>
      </c>
      <c r="N117" s="27">
        <v>1</v>
      </c>
      <c r="O117" s="32">
        <v>5</v>
      </c>
      <c r="P117" s="250"/>
      <c r="Q117" s="250"/>
      <c r="R117" s="212" t="s">
        <v>261</v>
      </c>
    </row>
    <row r="118" spans="1:18" ht="164.25" customHeight="1" thickBot="1" x14ac:dyDescent="0.35">
      <c r="A118" s="327"/>
      <c r="B118" s="330"/>
      <c r="C118" s="341"/>
      <c r="D118" s="206"/>
      <c r="E118" s="73"/>
      <c r="F118" s="73"/>
      <c r="G118" s="74"/>
      <c r="H118" s="74"/>
      <c r="I118" s="74"/>
      <c r="J118" s="74"/>
      <c r="K118" s="206" t="s">
        <v>107</v>
      </c>
      <c r="L118" s="73">
        <v>0</v>
      </c>
      <c r="M118" s="73">
        <v>1</v>
      </c>
      <c r="N118" s="75">
        <v>0</v>
      </c>
      <c r="O118" s="76">
        <v>2</v>
      </c>
      <c r="P118" s="262"/>
      <c r="Q118" s="262"/>
      <c r="R118" s="207"/>
    </row>
    <row r="119" spans="1:18" ht="144.75" customHeight="1" x14ac:dyDescent="0.3">
      <c r="A119" s="325">
        <v>12</v>
      </c>
      <c r="B119" s="342" t="s">
        <v>300</v>
      </c>
      <c r="C119" s="340" t="s">
        <v>285</v>
      </c>
      <c r="D119" s="57" t="s">
        <v>155</v>
      </c>
      <c r="E119" s="58">
        <v>59</v>
      </c>
      <c r="F119" s="58">
        <v>59</v>
      </c>
      <c r="G119" s="80">
        <v>59</v>
      </c>
      <c r="H119" s="80">
        <v>59</v>
      </c>
      <c r="I119" s="80"/>
      <c r="J119" s="80"/>
      <c r="K119" s="57" t="s">
        <v>40</v>
      </c>
      <c r="L119" s="58">
        <v>14740</v>
      </c>
      <c r="M119" s="58">
        <v>15000</v>
      </c>
      <c r="N119" s="81">
        <v>13345</v>
      </c>
      <c r="O119" s="82">
        <v>14800</v>
      </c>
      <c r="P119" s="115"/>
      <c r="Q119" s="115"/>
      <c r="R119" s="92" t="s">
        <v>262</v>
      </c>
    </row>
    <row r="120" spans="1:18" ht="171.75" customHeight="1" x14ac:dyDescent="0.3">
      <c r="A120" s="326"/>
      <c r="B120" s="343"/>
      <c r="C120" s="333"/>
      <c r="D120" s="216" t="s">
        <v>41</v>
      </c>
      <c r="E120" s="47">
        <v>49</v>
      </c>
      <c r="F120" s="47">
        <v>49</v>
      </c>
      <c r="G120" s="42">
        <v>49</v>
      </c>
      <c r="H120" s="42">
        <v>49</v>
      </c>
      <c r="I120" s="42"/>
      <c r="J120" s="42"/>
      <c r="K120" s="216" t="s">
        <v>42</v>
      </c>
      <c r="L120" s="47">
        <v>2453</v>
      </c>
      <c r="M120" s="47">
        <v>2600</v>
      </c>
      <c r="N120" s="46">
        <v>2550</v>
      </c>
      <c r="O120" s="48">
        <v>2700</v>
      </c>
      <c r="P120" s="48"/>
      <c r="Q120" s="48"/>
      <c r="R120" s="92"/>
    </row>
    <row r="121" spans="1:18" ht="186.75" customHeight="1" x14ac:dyDescent="0.3">
      <c r="A121" s="326"/>
      <c r="B121" s="343"/>
      <c r="C121" s="333"/>
      <c r="D121" s="128" t="s">
        <v>10</v>
      </c>
      <c r="E121" s="129">
        <v>13452</v>
      </c>
      <c r="F121" s="107">
        <v>15000</v>
      </c>
      <c r="G121" s="25">
        <v>13373</v>
      </c>
      <c r="H121" s="25">
        <v>15000</v>
      </c>
      <c r="I121" s="25"/>
      <c r="J121" s="25"/>
      <c r="K121" s="204" t="s">
        <v>43</v>
      </c>
      <c r="L121" s="26" t="s">
        <v>164</v>
      </c>
      <c r="M121" s="26" t="s">
        <v>94</v>
      </c>
      <c r="N121" s="27" t="s">
        <v>164</v>
      </c>
      <c r="O121" s="32">
        <v>1000</v>
      </c>
      <c r="P121" s="32"/>
      <c r="Q121" s="32"/>
      <c r="R121" s="92"/>
    </row>
    <row r="122" spans="1:18" ht="176.25" customHeight="1" x14ac:dyDescent="0.3">
      <c r="A122" s="326"/>
      <c r="B122" s="343"/>
      <c r="C122" s="333"/>
      <c r="D122" s="216" t="s">
        <v>44</v>
      </c>
      <c r="E122" s="47">
        <v>15000</v>
      </c>
      <c r="F122" s="47">
        <v>15000</v>
      </c>
      <c r="G122" s="42">
        <v>15000</v>
      </c>
      <c r="H122" s="42">
        <v>15000</v>
      </c>
      <c r="I122" s="42"/>
      <c r="J122" s="42"/>
      <c r="K122" s="216" t="s">
        <v>45</v>
      </c>
      <c r="L122" s="47">
        <v>144</v>
      </c>
      <c r="M122" s="47">
        <v>250</v>
      </c>
      <c r="N122" s="46">
        <v>175</v>
      </c>
      <c r="O122" s="48">
        <v>250</v>
      </c>
      <c r="P122" s="48"/>
      <c r="Q122" s="48"/>
      <c r="R122" s="92"/>
    </row>
    <row r="123" spans="1:18" ht="117" customHeight="1" x14ac:dyDescent="0.3">
      <c r="A123" s="326"/>
      <c r="B123" s="343"/>
      <c r="C123" s="333"/>
      <c r="D123" s="216" t="s">
        <v>46</v>
      </c>
      <c r="E123" s="47">
        <v>9242</v>
      </c>
      <c r="F123" s="47">
        <v>11000</v>
      </c>
      <c r="G123" s="42">
        <v>10558</v>
      </c>
      <c r="H123" s="42">
        <v>11000</v>
      </c>
      <c r="I123" s="42"/>
      <c r="J123" s="42"/>
      <c r="K123" s="216"/>
      <c r="L123" s="47"/>
      <c r="M123" s="108"/>
      <c r="N123" s="46"/>
      <c r="O123" s="48"/>
      <c r="P123" s="251"/>
      <c r="Q123" s="251"/>
      <c r="R123" s="399" t="s">
        <v>103</v>
      </c>
    </row>
    <row r="124" spans="1:18" ht="54.75" customHeight="1" x14ac:dyDescent="0.3">
      <c r="A124" s="326"/>
      <c r="B124" s="343"/>
      <c r="C124" s="333"/>
      <c r="D124" s="204" t="s">
        <v>15</v>
      </c>
      <c r="E124" s="131" t="s">
        <v>220</v>
      </c>
      <c r="F124" s="131" t="s">
        <v>220</v>
      </c>
      <c r="G124" s="131" t="s">
        <v>220</v>
      </c>
      <c r="H124" s="131" t="s">
        <v>220</v>
      </c>
      <c r="I124" s="131"/>
      <c r="J124" s="131"/>
      <c r="K124" s="204"/>
      <c r="L124" s="26"/>
      <c r="M124" s="26"/>
      <c r="N124" s="27"/>
      <c r="O124" s="32"/>
      <c r="P124" s="280"/>
      <c r="Q124" s="280"/>
      <c r="R124" s="400"/>
    </row>
    <row r="125" spans="1:18" ht="85.5" customHeight="1" x14ac:dyDescent="0.3">
      <c r="A125" s="326"/>
      <c r="B125" s="343"/>
      <c r="C125" s="333"/>
      <c r="D125" s="216" t="s">
        <v>16</v>
      </c>
      <c r="E125" s="47">
        <v>1007</v>
      </c>
      <c r="F125" s="47">
        <v>1050</v>
      </c>
      <c r="G125" s="42">
        <v>1063</v>
      </c>
      <c r="H125" s="42">
        <v>1063</v>
      </c>
      <c r="I125" s="127"/>
      <c r="J125" s="127"/>
      <c r="K125" s="215"/>
      <c r="L125" s="61"/>
      <c r="M125" s="61"/>
      <c r="N125" s="109"/>
      <c r="O125" s="110"/>
      <c r="P125" s="281"/>
      <c r="Q125" s="281"/>
      <c r="R125" s="401"/>
    </row>
    <row r="126" spans="1:18" ht="66" customHeight="1" x14ac:dyDescent="0.3">
      <c r="A126" s="326"/>
      <c r="B126" s="343"/>
      <c r="C126" s="333"/>
      <c r="D126" s="216" t="s">
        <v>28</v>
      </c>
      <c r="E126" s="133" t="s">
        <v>199</v>
      </c>
      <c r="F126" s="133" t="s">
        <v>216</v>
      </c>
      <c r="G126" s="133" t="s">
        <v>221</v>
      </c>
      <c r="H126" s="133" t="s">
        <v>216</v>
      </c>
      <c r="I126" s="133"/>
      <c r="J126" s="133"/>
      <c r="K126" s="216"/>
      <c r="L126" s="47"/>
      <c r="M126" s="47"/>
      <c r="N126" s="46"/>
      <c r="O126" s="48"/>
      <c r="P126" s="247"/>
      <c r="Q126" s="247"/>
      <c r="R126" s="356" t="s">
        <v>100</v>
      </c>
    </row>
    <row r="127" spans="1:18" ht="54" customHeight="1" thickBot="1" x14ac:dyDescent="0.35">
      <c r="A127" s="327"/>
      <c r="B127" s="344"/>
      <c r="C127" s="341"/>
      <c r="D127" s="64" t="s">
        <v>18</v>
      </c>
      <c r="E127" s="111">
        <v>5.9722222222222225E-2</v>
      </c>
      <c r="F127" s="111">
        <v>5.9027777777777783E-2</v>
      </c>
      <c r="G127" s="112">
        <v>5.9027777777777783E-2</v>
      </c>
      <c r="H127" s="112">
        <v>5.5555555555555552E-2</v>
      </c>
      <c r="I127" s="112"/>
      <c r="J127" s="112"/>
      <c r="K127" s="64"/>
      <c r="L127" s="65"/>
      <c r="M127" s="65"/>
      <c r="N127" s="84"/>
      <c r="O127" s="85"/>
      <c r="P127" s="260"/>
      <c r="Q127" s="260"/>
      <c r="R127" s="357"/>
    </row>
    <row r="128" spans="1:18" ht="111.75" customHeight="1" x14ac:dyDescent="0.3">
      <c r="A128" s="325">
        <v>13</v>
      </c>
      <c r="B128" s="328" t="s">
        <v>301</v>
      </c>
      <c r="C128" s="340" t="s">
        <v>47</v>
      </c>
      <c r="D128" s="205" t="s">
        <v>48</v>
      </c>
      <c r="E128" s="70">
        <v>4</v>
      </c>
      <c r="F128" s="70">
        <v>4</v>
      </c>
      <c r="G128" s="96">
        <v>4</v>
      </c>
      <c r="H128" s="96">
        <v>4</v>
      </c>
      <c r="I128" s="96"/>
      <c r="J128" s="96"/>
      <c r="K128" s="205" t="s">
        <v>49</v>
      </c>
      <c r="L128" s="70">
        <v>663</v>
      </c>
      <c r="M128" s="70">
        <v>800</v>
      </c>
      <c r="N128" s="97">
        <v>764</v>
      </c>
      <c r="O128" s="98">
        <v>790</v>
      </c>
      <c r="P128" s="271"/>
      <c r="Q128" s="271"/>
      <c r="R128" s="146"/>
    </row>
    <row r="129" spans="1:18" ht="120" customHeight="1" x14ac:dyDescent="0.3">
      <c r="A129" s="326"/>
      <c r="B129" s="329"/>
      <c r="C129" s="333"/>
      <c r="D129" s="216" t="s">
        <v>50</v>
      </c>
      <c r="E129" s="47">
        <v>663</v>
      </c>
      <c r="F129" s="47">
        <v>1000</v>
      </c>
      <c r="G129" s="42">
        <v>734</v>
      </c>
      <c r="H129" s="42">
        <v>1000</v>
      </c>
      <c r="I129" s="42"/>
      <c r="J129" s="42"/>
      <c r="K129" s="216" t="s">
        <v>14</v>
      </c>
      <c r="L129" s="47">
        <v>530</v>
      </c>
      <c r="M129" s="47">
        <v>720</v>
      </c>
      <c r="N129" s="46">
        <v>733</v>
      </c>
      <c r="O129" s="48">
        <v>700</v>
      </c>
      <c r="P129" s="247"/>
      <c r="Q129" s="247"/>
      <c r="R129" s="139" t="s">
        <v>263</v>
      </c>
    </row>
    <row r="130" spans="1:18" ht="142.5" customHeight="1" x14ac:dyDescent="0.3">
      <c r="A130" s="326"/>
      <c r="B130" s="329"/>
      <c r="C130" s="333"/>
      <c r="D130" s="216" t="s">
        <v>51</v>
      </c>
      <c r="E130" s="47">
        <v>663</v>
      </c>
      <c r="F130" s="47">
        <v>800</v>
      </c>
      <c r="G130" s="42" t="s">
        <v>104</v>
      </c>
      <c r="H130" s="42">
        <v>800</v>
      </c>
      <c r="I130" s="42"/>
      <c r="J130" s="42"/>
      <c r="K130" s="216" t="s">
        <v>242</v>
      </c>
      <c r="L130" s="47">
        <v>0.53</v>
      </c>
      <c r="M130" s="47">
        <v>1.1100000000000001</v>
      </c>
      <c r="N130" s="104">
        <v>0.57999999999999996</v>
      </c>
      <c r="O130" s="104">
        <v>1.1499999999999999</v>
      </c>
      <c r="P130" s="282"/>
      <c r="Q130" s="282"/>
      <c r="R130" s="139" t="s">
        <v>108</v>
      </c>
    </row>
    <row r="131" spans="1:18" ht="114" customHeight="1" x14ac:dyDescent="0.3">
      <c r="A131" s="326"/>
      <c r="B131" s="329"/>
      <c r="C131" s="333"/>
      <c r="D131" s="204" t="s">
        <v>15</v>
      </c>
      <c r="E131" s="131" t="s">
        <v>222</v>
      </c>
      <c r="F131" s="131" t="s">
        <v>211</v>
      </c>
      <c r="G131" s="131" t="s">
        <v>198</v>
      </c>
      <c r="H131" s="131" t="s">
        <v>223</v>
      </c>
      <c r="I131" s="131"/>
      <c r="J131" s="131"/>
      <c r="K131" s="204" t="s">
        <v>166</v>
      </c>
      <c r="L131" s="26">
        <v>322.06</v>
      </c>
      <c r="M131" s="33">
        <v>736.8</v>
      </c>
      <c r="N131" s="90">
        <v>383.36</v>
      </c>
      <c r="O131" s="90">
        <v>921</v>
      </c>
      <c r="P131" s="283"/>
      <c r="Q131" s="283"/>
      <c r="R131" s="212"/>
    </row>
    <row r="132" spans="1:18" ht="227.25" customHeight="1" x14ac:dyDescent="0.3">
      <c r="A132" s="326"/>
      <c r="B132" s="329"/>
      <c r="C132" s="333"/>
      <c r="D132" s="216" t="s">
        <v>16</v>
      </c>
      <c r="E132" s="47">
        <v>10</v>
      </c>
      <c r="F132" s="47">
        <v>60</v>
      </c>
      <c r="G132" s="42">
        <v>20</v>
      </c>
      <c r="H132" s="42">
        <v>46</v>
      </c>
      <c r="I132" s="243"/>
      <c r="J132" s="243"/>
      <c r="K132" s="113" t="s">
        <v>52</v>
      </c>
      <c r="L132" s="47">
        <v>100</v>
      </c>
      <c r="M132" s="108">
        <v>100</v>
      </c>
      <c r="N132" s="114">
        <v>100</v>
      </c>
      <c r="O132" s="115">
        <v>80</v>
      </c>
      <c r="P132" s="249"/>
      <c r="Q132" s="249"/>
      <c r="R132" s="143"/>
    </row>
    <row r="133" spans="1:18" ht="191.25" customHeight="1" x14ac:dyDescent="0.3">
      <c r="A133" s="326"/>
      <c r="B133" s="329"/>
      <c r="C133" s="333"/>
      <c r="D133" s="216" t="s">
        <v>28</v>
      </c>
      <c r="E133" s="133" t="s">
        <v>199</v>
      </c>
      <c r="F133" s="133" t="s">
        <v>216</v>
      </c>
      <c r="G133" s="133" t="s">
        <v>206</v>
      </c>
      <c r="H133" s="133" t="s">
        <v>217</v>
      </c>
      <c r="I133" s="133"/>
      <c r="J133" s="133"/>
      <c r="K133" s="216" t="s">
        <v>43</v>
      </c>
      <c r="L133" s="47" t="s">
        <v>164</v>
      </c>
      <c r="M133" s="47" t="s">
        <v>94</v>
      </c>
      <c r="N133" s="46" t="s">
        <v>164</v>
      </c>
      <c r="O133" s="48">
        <v>50</v>
      </c>
      <c r="P133" s="247"/>
      <c r="Q133" s="247"/>
      <c r="R133" s="212"/>
    </row>
    <row r="134" spans="1:18" ht="110.25" customHeight="1" thickBot="1" x14ac:dyDescent="0.35">
      <c r="A134" s="327"/>
      <c r="B134" s="330"/>
      <c r="C134" s="341"/>
      <c r="D134" s="64" t="s">
        <v>18</v>
      </c>
      <c r="E134" s="111">
        <v>6.25E-2</v>
      </c>
      <c r="F134" s="111">
        <v>6.25E-2</v>
      </c>
      <c r="G134" s="111">
        <v>6.25E-2</v>
      </c>
      <c r="H134" s="111">
        <v>5.9027777777777783E-2</v>
      </c>
      <c r="I134" s="111"/>
      <c r="J134" s="111"/>
      <c r="K134" s="64"/>
      <c r="L134" s="65"/>
      <c r="M134" s="65"/>
      <c r="N134" s="84"/>
      <c r="O134" s="85"/>
      <c r="P134" s="260"/>
      <c r="Q134" s="260"/>
      <c r="R134" s="213" t="s">
        <v>100</v>
      </c>
    </row>
    <row r="135" spans="1:18" ht="198.75" customHeight="1" x14ac:dyDescent="0.3">
      <c r="A135" s="325">
        <v>14</v>
      </c>
      <c r="B135" s="328" t="s">
        <v>302</v>
      </c>
      <c r="C135" s="340" t="s">
        <v>53</v>
      </c>
      <c r="D135" s="205" t="s">
        <v>54</v>
      </c>
      <c r="E135" s="70">
        <v>18</v>
      </c>
      <c r="F135" s="70">
        <v>18</v>
      </c>
      <c r="G135" s="96">
        <v>14</v>
      </c>
      <c r="H135" s="96">
        <v>15</v>
      </c>
      <c r="I135" s="96"/>
      <c r="J135" s="96"/>
      <c r="K135" s="205" t="s">
        <v>55</v>
      </c>
      <c r="L135" s="70">
        <v>2400</v>
      </c>
      <c r="M135" s="70">
        <v>3000</v>
      </c>
      <c r="N135" s="97">
        <v>1663</v>
      </c>
      <c r="O135" s="98">
        <v>2000</v>
      </c>
      <c r="P135" s="271"/>
      <c r="Q135" s="271"/>
      <c r="R135" s="136" t="s">
        <v>264</v>
      </c>
    </row>
    <row r="136" spans="1:18" ht="191.25" customHeight="1" thickBot="1" x14ac:dyDescent="0.35">
      <c r="A136" s="326"/>
      <c r="B136" s="329"/>
      <c r="C136" s="333"/>
      <c r="D136" s="64" t="s">
        <v>56</v>
      </c>
      <c r="E136" s="47">
        <v>5000</v>
      </c>
      <c r="F136" s="47">
        <v>5000</v>
      </c>
      <c r="G136" s="42">
        <v>4938</v>
      </c>
      <c r="H136" s="42">
        <v>6000</v>
      </c>
      <c r="I136" s="127"/>
      <c r="J136" s="127"/>
      <c r="K136" s="215" t="s">
        <v>57</v>
      </c>
      <c r="L136" s="135" t="s">
        <v>223</v>
      </c>
      <c r="M136" s="135" t="s">
        <v>199</v>
      </c>
      <c r="N136" s="116" t="s">
        <v>94</v>
      </c>
      <c r="O136" s="116" t="s">
        <v>94</v>
      </c>
      <c r="P136" s="284"/>
      <c r="Q136" s="284"/>
      <c r="R136" s="212"/>
    </row>
    <row r="137" spans="1:18" ht="201" customHeight="1" thickBot="1" x14ac:dyDescent="0.35">
      <c r="A137" s="327"/>
      <c r="B137" s="330"/>
      <c r="C137" s="341"/>
      <c r="D137" s="206"/>
      <c r="E137" s="73"/>
      <c r="F137" s="73"/>
      <c r="G137" s="74"/>
      <c r="H137" s="74"/>
      <c r="I137" s="223"/>
      <c r="J137" s="223"/>
      <c r="K137" s="204" t="s">
        <v>243</v>
      </c>
      <c r="L137" s="26">
        <v>39.99</v>
      </c>
      <c r="M137" s="33">
        <v>87</v>
      </c>
      <c r="N137" s="26">
        <v>64.83</v>
      </c>
      <c r="O137" s="33">
        <v>68</v>
      </c>
      <c r="P137" s="285"/>
      <c r="Q137" s="285"/>
      <c r="R137" s="208"/>
    </row>
    <row r="138" spans="1:18" ht="146.25" customHeight="1" x14ac:dyDescent="0.3">
      <c r="A138" s="325">
        <v>15</v>
      </c>
      <c r="B138" s="328" t="s">
        <v>303</v>
      </c>
      <c r="C138" s="340" t="s">
        <v>58</v>
      </c>
      <c r="D138" s="205" t="s">
        <v>59</v>
      </c>
      <c r="E138" s="70">
        <v>5</v>
      </c>
      <c r="F138" s="70">
        <v>12</v>
      </c>
      <c r="G138" s="96">
        <v>5</v>
      </c>
      <c r="H138" s="96">
        <v>7</v>
      </c>
      <c r="I138" s="225"/>
      <c r="J138" s="225"/>
      <c r="K138" s="204" t="s">
        <v>61</v>
      </c>
      <c r="L138" s="70">
        <v>409</v>
      </c>
      <c r="M138" s="70">
        <v>1000</v>
      </c>
      <c r="N138" s="97">
        <v>369</v>
      </c>
      <c r="O138" s="98">
        <v>500</v>
      </c>
      <c r="P138" s="286"/>
      <c r="Q138" s="286"/>
      <c r="R138" s="151" t="s">
        <v>264</v>
      </c>
    </row>
    <row r="139" spans="1:18" ht="87.75" customHeight="1" x14ac:dyDescent="0.3">
      <c r="A139" s="326"/>
      <c r="B139" s="329"/>
      <c r="C139" s="333"/>
      <c r="D139" s="216" t="s">
        <v>109</v>
      </c>
      <c r="E139" s="47">
        <v>4</v>
      </c>
      <c r="F139" s="47">
        <v>4</v>
      </c>
      <c r="G139" s="42">
        <v>3</v>
      </c>
      <c r="H139" s="42">
        <v>3</v>
      </c>
      <c r="I139" s="243"/>
      <c r="J139" s="243"/>
      <c r="K139" s="117"/>
      <c r="L139" s="47"/>
      <c r="M139" s="47"/>
      <c r="N139" s="46"/>
      <c r="O139" s="48"/>
      <c r="P139" s="287"/>
      <c r="Q139" s="287"/>
      <c r="R139" s="152" t="s">
        <v>265</v>
      </c>
    </row>
    <row r="140" spans="1:18" ht="306.75" customHeight="1" thickBot="1" x14ac:dyDescent="0.35">
      <c r="A140" s="326"/>
      <c r="B140" s="329"/>
      <c r="C140" s="333"/>
      <c r="D140" s="216" t="s">
        <v>60</v>
      </c>
      <c r="E140" s="47">
        <v>525</v>
      </c>
      <c r="F140" s="47">
        <v>1000</v>
      </c>
      <c r="G140" s="42">
        <v>400</v>
      </c>
      <c r="H140" s="42">
        <v>500</v>
      </c>
      <c r="I140" s="127"/>
      <c r="J140" s="127"/>
      <c r="K140" s="64" t="s">
        <v>57</v>
      </c>
      <c r="L140" s="150">
        <v>40</v>
      </c>
      <c r="M140" s="150">
        <v>50</v>
      </c>
      <c r="N140" s="150">
        <v>50</v>
      </c>
      <c r="O140" s="150">
        <v>50</v>
      </c>
      <c r="P140" s="288"/>
      <c r="Q140" s="288"/>
      <c r="R140" s="152" t="s">
        <v>266</v>
      </c>
    </row>
    <row r="141" spans="1:18" ht="116.25" customHeight="1" thickBot="1" x14ac:dyDescent="0.35">
      <c r="A141" s="325">
        <v>16</v>
      </c>
      <c r="B141" s="328" t="s">
        <v>304</v>
      </c>
      <c r="C141" s="340" t="s">
        <v>132</v>
      </c>
      <c r="D141" s="204" t="s">
        <v>159</v>
      </c>
      <c r="E141" s="26" t="s">
        <v>94</v>
      </c>
      <c r="F141" s="26" t="s">
        <v>94</v>
      </c>
      <c r="G141" s="25">
        <v>1460</v>
      </c>
      <c r="H141" s="25">
        <v>2160</v>
      </c>
      <c r="I141" s="225"/>
      <c r="J141" s="225"/>
      <c r="K141" s="205" t="s">
        <v>62</v>
      </c>
      <c r="L141" s="70" t="s">
        <v>94</v>
      </c>
      <c r="M141" s="70" t="s">
        <v>94</v>
      </c>
      <c r="N141" s="97" t="s">
        <v>94</v>
      </c>
      <c r="O141" s="98">
        <v>200</v>
      </c>
      <c r="P141" s="286"/>
      <c r="Q141" s="286"/>
      <c r="R141" s="349"/>
    </row>
    <row r="142" spans="1:18" ht="167.25" customHeight="1" x14ac:dyDescent="0.3">
      <c r="A142" s="326"/>
      <c r="B142" s="329"/>
      <c r="C142" s="333"/>
      <c r="D142" s="204" t="s">
        <v>160</v>
      </c>
      <c r="E142" s="26">
        <v>9</v>
      </c>
      <c r="F142" s="26">
        <v>9</v>
      </c>
      <c r="G142" s="25">
        <v>9</v>
      </c>
      <c r="H142" s="25">
        <v>9</v>
      </c>
      <c r="I142" s="25"/>
      <c r="J142" s="25"/>
      <c r="K142" s="204" t="s">
        <v>63</v>
      </c>
      <c r="L142" s="70" t="s">
        <v>94</v>
      </c>
      <c r="M142" s="70" t="s">
        <v>94</v>
      </c>
      <c r="N142" s="97" t="s">
        <v>94</v>
      </c>
      <c r="O142" s="32">
        <v>100</v>
      </c>
      <c r="P142" s="280"/>
      <c r="Q142" s="280"/>
      <c r="R142" s="350"/>
    </row>
    <row r="143" spans="1:18" ht="143.25" customHeight="1" x14ac:dyDescent="0.3">
      <c r="A143" s="326"/>
      <c r="B143" s="329"/>
      <c r="C143" s="333"/>
      <c r="D143" s="216" t="s">
        <v>161</v>
      </c>
      <c r="E143" s="47">
        <v>18</v>
      </c>
      <c r="F143" s="47">
        <v>20</v>
      </c>
      <c r="G143" s="42">
        <v>18</v>
      </c>
      <c r="H143" s="42">
        <v>18</v>
      </c>
      <c r="I143" s="243"/>
      <c r="J143" s="243"/>
      <c r="K143" s="113"/>
      <c r="L143" s="108"/>
      <c r="M143" s="108"/>
      <c r="N143" s="46"/>
      <c r="O143" s="48"/>
      <c r="P143" s="249"/>
      <c r="Q143" s="249"/>
      <c r="R143" s="348"/>
    </row>
    <row r="144" spans="1:18" ht="141.75" customHeight="1" x14ac:dyDescent="0.3">
      <c r="A144" s="326"/>
      <c r="B144" s="329"/>
      <c r="C144" s="333"/>
      <c r="D144" s="216" t="s">
        <v>162</v>
      </c>
      <c r="E144" s="47">
        <v>950</v>
      </c>
      <c r="F144" s="47">
        <v>1000</v>
      </c>
      <c r="G144" s="42">
        <v>950</v>
      </c>
      <c r="H144" s="42">
        <v>950</v>
      </c>
      <c r="I144" s="42"/>
      <c r="J144" s="42"/>
      <c r="K144" s="216"/>
      <c r="L144" s="47"/>
      <c r="M144" s="47"/>
      <c r="N144" s="46"/>
      <c r="O144" s="48"/>
      <c r="P144" s="249"/>
      <c r="Q144" s="249"/>
      <c r="R144" s="209"/>
    </row>
    <row r="145" spans="1:18" ht="169.5" customHeight="1" x14ac:dyDescent="0.3">
      <c r="A145" s="326"/>
      <c r="B145" s="329"/>
      <c r="C145" s="333"/>
      <c r="D145" s="216" t="s">
        <v>163</v>
      </c>
      <c r="E145" s="47">
        <v>760</v>
      </c>
      <c r="F145" s="47">
        <v>900</v>
      </c>
      <c r="G145" s="42">
        <v>445</v>
      </c>
      <c r="H145" s="42">
        <v>900</v>
      </c>
      <c r="I145" s="42"/>
      <c r="J145" s="42"/>
      <c r="K145" s="216"/>
      <c r="L145" s="47"/>
      <c r="M145" s="47"/>
      <c r="N145" s="46"/>
      <c r="O145" s="48"/>
      <c r="P145" s="249"/>
      <c r="Q145" s="249"/>
      <c r="R145" s="209" t="s">
        <v>267</v>
      </c>
    </row>
    <row r="146" spans="1:18" ht="62.25" customHeight="1" x14ac:dyDescent="0.3">
      <c r="A146" s="326"/>
      <c r="B146" s="329"/>
      <c r="C146" s="333"/>
      <c r="D146" s="216" t="s">
        <v>15</v>
      </c>
      <c r="E146" s="133" t="s">
        <v>187</v>
      </c>
      <c r="F146" s="133" t="s">
        <v>187</v>
      </c>
      <c r="G146" s="133" t="s">
        <v>187</v>
      </c>
      <c r="H146" s="133" t="s">
        <v>187</v>
      </c>
      <c r="I146" s="133"/>
      <c r="J146" s="133"/>
      <c r="K146" s="216"/>
      <c r="L146" s="47"/>
      <c r="M146" s="47"/>
      <c r="N146" s="46"/>
      <c r="O146" s="48"/>
      <c r="P146" s="247"/>
      <c r="Q146" s="247"/>
      <c r="R146" s="212"/>
    </row>
    <row r="147" spans="1:18" ht="88.5" customHeight="1" x14ac:dyDescent="0.3">
      <c r="A147" s="326"/>
      <c r="B147" s="329"/>
      <c r="C147" s="333"/>
      <c r="D147" s="204" t="s">
        <v>16</v>
      </c>
      <c r="E147" s="26">
        <v>234</v>
      </c>
      <c r="F147" s="26">
        <v>250</v>
      </c>
      <c r="G147" s="25">
        <v>234</v>
      </c>
      <c r="H147" s="25">
        <v>234</v>
      </c>
      <c r="I147" s="25"/>
      <c r="J147" s="25"/>
      <c r="K147" s="204"/>
      <c r="L147" s="26"/>
      <c r="M147" s="26"/>
      <c r="N147" s="27"/>
      <c r="O147" s="32"/>
      <c r="P147" s="250"/>
      <c r="Q147" s="250"/>
      <c r="R147" s="212"/>
    </row>
    <row r="148" spans="1:18" ht="57" customHeight="1" x14ac:dyDescent="0.3">
      <c r="A148" s="326"/>
      <c r="B148" s="329"/>
      <c r="C148" s="333"/>
      <c r="D148" s="204" t="s">
        <v>28</v>
      </c>
      <c r="E148" s="26">
        <v>0</v>
      </c>
      <c r="F148" s="26">
        <v>50</v>
      </c>
      <c r="G148" s="25">
        <v>0</v>
      </c>
      <c r="H148" s="25">
        <v>50</v>
      </c>
      <c r="I148" s="25"/>
      <c r="J148" s="25"/>
      <c r="K148" s="204"/>
      <c r="L148" s="26"/>
      <c r="M148" s="26"/>
      <c r="N148" s="27"/>
      <c r="O148" s="32"/>
      <c r="P148" s="262"/>
      <c r="Q148" s="262"/>
      <c r="R148" s="153" t="s">
        <v>268</v>
      </c>
    </row>
    <row r="149" spans="1:18" ht="59.25" customHeight="1" x14ac:dyDescent="0.3">
      <c r="A149" s="326"/>
      <c r="B149" s="329"/>
      <c r="C149" s="333"/>
      <c r="D149" s="204" t="s">
        <v>18</v>
      </c>
      <c r="E149" s="26" t="s">
        <v>94</v>
      </c>
      <c r="F149" s="26" t="s">
        <v>94</v>
      </c>
      <c r="G149" s="25" t="s">
        <v>164</v>
      </c>
      <c r="H149" s="118" t="s">
        <v>94</v>
      </c>
      <c r="I149" s="118"/>
      <c r="J149" s="118"/>
      <c r="K149" s="204"/>
      <c r="L149" s="26"/>
      <c r="M149" s="26"/>
      <c r="N149" s="27"/>
      <c r="O149" s="32"/>
      <c r="P149" s="248"/>
      <c r="Q149" s="248"/>
      <c r="R149" s="154"/>
    </row>
    <row r="150" spans="1:18" ht="142.5" customHeight="1" x14ac:dyDescent="0.3">
      <c r="A150" s="326"/>
      <c r="B150" s="329"/>
      <c r="C150" s="333" t="s">
        <v>133</v>
      </c>
      <c r="D150" s="216" t="s">
        <v>64</v>
      </c>
      <c r="E150" s="47">
        <v>10</v>
      </c>
      <c r="F150" s="47">
        <v>10</v>
      </c>
      <c r="G150" s="42">
        <v>10</v>
      </c>
      <c r="H150" s="42">
        <v>10</v>
      </c>
      <c r="I150" s="42"/>
      <c r="J150" s="42"/>
      <c r="K150" s="216" t="s">
        <v>65</v>
      </c>
      <c r="L150" s="47">
        <v>2500</v>
      </c>
      <c r="M150" s="47">
        <v>2600</v>
      </c>
      <c r="N150" s="46">
        <v>3087</v>
      </c>
      <c r="O150" s="48">
        <v>3100</v>
      </c>
      <c r="P150" s="259"/>
      <c r="Q150" s="259"/>
      <c r="R150" s="138"/>
    </row>
    <row r="151" spans="1:18" ht="178.5" customHeight="1" x14ac:dyDescent="0.3">
      <c r="A151" s="326"/>
      <c r="B151" s="329"/>
      <c r="C151" s="333"/>
      <c r="D151" s="216" t="s">
        <v>66</v>
      </c>
      <c r="E151" s="47">
        <v>30</v>
      </c>
      <c r="F151" s="47">
        <v>30</v>
      </c>
      <c r="G151" s="42">
        <v>30</v>
      </c>
      <c r="H151" s="42">
        <v>30</v>
      </c>
      <c r="I151" s="42"/>
      <c r="J151" s="42"/>
      <c r="K151" s="216" t="s">
        <v>42</v>
      </c>
      <c r="L151" s="47">
        <v>1500</v>
      </c>
      <c r="M151" s="47">
        <v>1600</v>
      </c>
      <c r="N151" s="46">
        <v>1600</v>
      </c>
      <c r="O151" s="48">
        <v>1800</v>
      </c>
      <c r="P151" s="251"/>
      <c r="Q151" s="251"/>
      <c r="R151" s="351"/>
    </row>
    <row r="152" spans="1:18" ht="115.5" customHeight="1" x14ac:dyDescent="0.3">
      <c r="A152" s="326"/>
      <c r="B152" s="329"/>
      <c r="C152" s="333"/>
      <c r="D152" s="216" t="s">
        <v>67</v>
      </c>
      <c r="E152" s="47">
        <v>3587</v>
      </c>
      <c r="F152" s="47">
        <v>4500</v>
      </c>
      <c r="G152" s="42">
        <v>4500</v>
      </c>
      <c r="H152" s="42">
        <v>4500</v>
      </c>
      <c r="I152" s="42"/>
      <c r="J152" s="42"/>
      <c r="K152" s="216"/>
      <c r="L152" s="47"/>
      <c r="M152" s="47"/>
      <c r="N152" s="46"/>
      <c r="O152" s="48"/>
      <c r="P152" s="287"/>
      <c r="Q152" s="287"/>
      <c r="R152" s="352"/>
    </row>
    <row r="153" spans="1:18" s="17" customFormat="1" ht="144" customHeight="1" x14ac:dyDescent="0.3">
      <c r="A153" s="326"/>
      <c r="B153" s="329"/>
      <c r="C153" s="333"/>
      <c r="D153" s="216" t="s">
        <v>68</v>
      </c>
      <c r="E153" s="47">
        <v>3580</v>
      </c>
      <c r="F153" s="47">
        <v>4500</v>
      </c>
      <c r="G153" s="42">
        <v>4068</v>
      </c>
      <c r="H153" s="42">
        <v>4300</v>
      </c>
      <c r="I153" s="42"/>
      <c r="J153" s="42"/>
      <c r="K153" s="216"/>
      <c r="L153" s="47"/>
      <c r="M153" s="47"/>
      <c r="N153" s="46"/>
      <c r="O153" s="48"/>
      <c r="P153" s="249"/>
      <c r="Q153" s="249"/>
      <c r="R153" s="137"/>
    </row>
    <row r="154" spans="1:18" ht="57" customHeight="1" x14ac:dyDescent="0.3">
      <c r="A154" s="326"/>
      <c r="B154" s="329"/>
      <c r="C154" s="333"/>
      <c r="D154" s="204" t="s">
        <v>15</v>
      </c>
      <c r="E154" s="131" t="s">
        <v>224</v>
      </c>
      <c r="F154" s="131" t="s">
        <v>225</v>
      </c>
      <c r="G154" s="131" t="s">
        <v>225</v>
      </c>
      <c r="H154" s="131" t="s">
        <v>225</v>
      </c>
      <c r="I154" s="131"/>
      <c r="J154" s="131"/>
      <c r="K154" s="204"/>
      <c r="L154" s="26"/>
      <c r="M154" s="26"/>
      <c r="N154" s="27"/>
      <c r="O154" s="32"/>
      <c r="P154" s="250"/>
      <c r="Q154" s="250"/>
      <c r="R154" s="212"/>
    </row>
    <row r="155" spans="1:18" ht="89.25" customHeight="1" x14ac:dyDescent="0.3">
      <c r="A155" s="326"/>
      <c r="B155" s="329"/>
      <c r="C155" s="333"/>
      <c r="D155" s="204" t="s">
        <v>16</v>
      </c>
      <c r="E155" s="26">
        <v>588</v>
      </c>
      <c r="F155" s="26">
        <v>600</v>
      </c>
      <c r="G155" s="25">
        <v>600</v>
      </c>
      <c r="H155" s="25">
        <v>604</v>
      </c>
      <c r="I155" s="25"/>
      <c r="J155" s="25"/>
      <c r="K155" s="204"/>
      <c r="L155" s="26"/>
      <c r="M155" s="26"/>
      <c r="N155" s="27"/>
      <c r="O155" s="32"/>
      <c r="P155" s="262"/>
      <c r="Q155" s="262"/>
      <c r="R155" s="207"/>
    </row>
    <row r="156" spans="1:18" ht="58.5" customHeight="1" x14ac:dyDescent="0.3">
      <c r="A156" s="326"/>
      <c r="B156" s="329"/>
      <c r="C156" s="333"/>
      <c r="D156" s="204" t="s">
        <v>28</v>
      </c>
      <c r="E156" s="131" t="s">
        <v>226</v>
      </c>
      <c r="F156" s="131" t="s">
        <v>201</v>
      </c>
      <c r="G156" s="131" t="s">
        <v>226</v>
      </c>
      <c r="H156" s="131" t="s">
        <v>201</v>
      </c>
      <c r="I156" s="131"/>
      <c r="J156" s="131"/>
      <c r="K156" s="204"/>
      <c r="L156" s="26"/>
      <c r="M156" s="26"/>
      <c r="N156" s="27"/>
      <c r="O156" s="32"/>
      <c r="P156" s="280"/>
      <c r="Q156" s="280"/>
      <c r="R156" s="211"/>
    </row>
    <row r="157" spans="1:18" ht="99.75" customHeight="1" thickBot="1" x14ac:dyDescent="0.35">
      <c r="A157" s="327"/>
      <c r="B157" s="330"/>
      <c r="C157" s="341"/>
      <c r="D157" s="206" t="s">
        <v>18</v>
      </c>
      <c r="E157" s="119">
        <v>6.1111111111111116E-2</v>
      </c>
      <c r="F157" s="119">
        <v>5.9027777777777783E-2</v>
      </c>
      <c r="G157" s="120">
        <v>6.1111111111111116E-2</v>
      </c>
      <c r="H157" s="120">
        <v>5.9027777777777783E-2</v>
      </c>
      <c r="I157" s="120"/>
      <c r="J157" s="120"/>
      <c r="K157" s="206"/>
      <c r="L157" s="73"/>
      <c r="M157" s="73"/>
      <c r="N157" s="75"/>
      <c r="O157" s="76"/>
      <c r="P157" s="289"/>
      <c r="Q157" s="289"/>
      <c r="R157" s="208" t="s">
        <v>284</v>
      </c>
    </row>
    <row r="158" spans="1:18" ht="110.25" customHeight="1" x14ac:dyDescent="0.3">
      <c r="A158" s="325">
        <v>17</v>
      </c>
      <c r="B158" s="328" t="s">
        <v>305</v>
      </c>
      <c r="C158" s="340" t="s">
        <v>69</v>
      </c>
      <c r="D158" s="121" t="s">
        <v>70</v>
      </c>
      <c r="E158" s="40">
        <v>1015</v>
      </c>
      <c r="F158" s="40">
        <v>1067</v>
      </c>
      <c r="G158" s="25">
        <v>1028</v>
      </c>
      <c r="H158" s="25">
        <v>1082</v>
      </c>
      <c r="I158" s="225"/>
      <c r="J158" s="225"/>
      <c r="K158" s="205" t="s">
        <v>11</v>
      </c>
      <c r="L158" s="70">
        <v>267</v>
      </c>
      <c r="M158" s="70">
        <v>288</v>
      </c>
      <c r="N158" s="97">
        <v>288</v>
      </c>
      <c r="O158" s="98">
        <v>277</v>
      </c>
      <c r="P158" s="271"/>
      <c r="Q158" s="271"/>
      <c r="R158" s="136" t="s">
        <v>110</v>
      </c>
    </row>
    <row r="159" spans="1:18" ht="111.75" customHeight="1" x14ac:dyDescent="0.3">
      <c r="A159" s="326"/>
      <c r="B159" s="329"/>
      <c r="C159" s="333"/>
      <c r="D159" s="204" t="s">
        <v>13</v>
      </c>
      <c r="E159" s="26">
        <v>291</v>
      </c>
      <c r="F159" s="26">
        <v>343</v>
      </c>
      <c r="G159" s="26">
        <v>289</v>
      </c>
      <c r="H159" s="25">
        <v>343</v>
      </c>
      <c r="I159" s="25"/>
      <c r="J159" s="25"/>
      <c r="K159" s="204" t="s">
        <v>14</v>
      </c>
      <c r="L159" s="26">
        <v>48</v>
      </c>
      <c r="M159" s="26">
        <v>70</v>
      </c>
      <c r="N159" s="27">
        <v>50</v>
      </c>
      <c r="O159" s="32" t="s">
        <v>111</v>
      </c>
      <c r="P159" s="250"/>
      <c r="Q159" s="250"/>
      <c r="R159" s="212"/>
    </row>
    <row r="160" spans="1:18" ht="62.25" customHeight="1" x14ac:dyDescent="0.3">
      <c r="A160" s="326"/>
      <c r="B160" s="329"/>
      <c r="C160" s="333"/>
      <c r="D160" s="204" t="s">
        <v>15</v>
      </c>
      <c r="E160" s="131" t="s">
        <v>226</v>
      </c>
      <c r="F160" s="131" t="s">
        <v>192</v>
      </c>
      <c r="G160" s="131" t="s">
        <v>196</v>
      </c>
      <c r="H160" s="131" t="s">
        <v>227</v>
      </c>
      <c r="I160" s="131"/>
      <c r="J160" s="131"/>
      <c r="K160" s="204"/>
      <c r="L160" s="26"/>
      <c r="M160" s="26"/>
      <c r="N160" s="27"/>
      <c r="O160" s="32"/>
      <c r="P160" s="250"/>
      <c r="Q160" s="250"/>
      <c r="R160" s="212"/>
    </row>
    <row r="161" spans="1:18" ht="117" customHeight="1" x14ac:dyDescent="0.3">
      <c r="A161" s="326"/>
      <c r="B161" s="329"/>
      <c r="C161" s="333"/>
      <c r="D161" s="216" t="s">
        <v>16</v>
      </c>
      <c r="E161" s="47">
        <v>56</v>
      </c>
      <c r="F161" s="47">
        <v>56</v>
      </c>
      <c r="G161" s="42">
        <v>56</v>
      </c>
      <c r="H161" s="42">
        <v>100</v>
      </c>
      <c r="I161" s="42"/>
      <c r="J161" s="42"/>
      <c r="K161" s="216"/>
      <c r="L161" s="47"/>
      <c r="M161" s="47"/>
      <c r="N161" s="46"/>
      <c r="O161" s="48"/>
      <c r="P161" s="247"/>
      <c r="Q161" s="247"/>
      <c r="R161" s="212" t="s">
        <v>269</v>
      </c>
    </row>
    <row r="162" spans="1:18" ht="198.75" customHeight="1" x14ac:dyDescent="0.3">
      <c r="A162" s="326"/>
      <c r="B162" s="329"/>
      <c r="C162" s="333"/>
      <c r="D162" s="216" t="s">
        <v>28</v>
      </c>
      <c r="E162" s="133" t="s">
        <v>211</v>
      </c>
      <c r="F162" s="133" t="s">
        <v>199</v>
      </c>
      <c r="G162" s="71" t="s">
        <v>228</v>
      </c>
      <c r="H162" s="71" t="s">
        <v>229</v>
      </c>
      <c r="I162" s="71"/>
      <c r="J162" s="71"/>
      <c r="K162" s="216"/>
      <c r="L162" s="47"/>
      <c r="M162" s="47"/>
      <c r="N162" s="46"/>
      <c r="O162" s="48"/>
      <c r="P162" s="247"/>
      <c r="Q162" s="247"/>
      <c r="R162" s="212" t="s">
        <v>283</v>
      </c>
    </row>
    <row r="163" spans="1:18" ht="88.5" customHeight="1" x14ac:dyDescent="0.3">
      <c r="A163" s="326"/>
      <c r="B163" s="329"/>
      <c r="C163" s="333"/>
      <c r="D163" s="216" t="s">
        <v>18</v>
      </c>
      <c r="E163" s="99">
        <v>6.25E-2</v>
      </c>
      <c r="F163" s="99">
        <v>6.25E-2</v>
      </c>
      <c r="G163" s="72">
        <v>6.1805555555555558E-2</v>
      </c>
      <c r="H163" s="72">
        <v>5.5555555555555552E-2</v>
      </c>
      <c r="I163" s="72"/>
      <c r="J163" s="72"/>
      <c r="K163" s="216"/>
      <c r="L163" s="47"/>
      <c r="M163" s="47"/>
      <c r="N163" s="46"/>
      <c r="O163" s="48"/>
      <c r="P163" s="247"/>
      <c r="Q163" s="247"/>
      <c r="R163" s="212" t="s">
        <v>100</v>
      </c>
    </row>
    <row r="164" spans="1:18" ht="138.75" customHeight="1" x14ac:dyDescent="0.3">
      <c r="A164" s="326"/>
      <c r="B164" s="329"/>
      <c r="C164" s="338" t="s">
        <v>71</v>
      </c>
      <c r="D164" s="204" t="s">
        <v>20</v>
      </c>
      <c r="E164" s="26">
        <v>0</v>
      </c>
      <c r="F164" s="26">
        <v>0</v>
      </c>
      <c r="G164" s="25">
        <v>0</v>
      </c>
      <c r="H164" s="25">
        <v>0</v>
      </c>
      <c r="I164" s="25"/>
      <c r="J164" s="25"/>
      <c r="K164" s="204" t="s">
        <v>244</v>
      </c>
      <c r="L164" s="26">
        <v>30</v>
      </c>
      <c r="M164" s="26">
        <v>30</v>
      </c>
      <c r="N164" s="27">
        <v>0</v>
      </c>
      <c r="O164" s="32">
        <v>0</v>
      </c>
      <c r="P164" s="280"/>
      <c r="Q164" s="280"/>
      <c r="R164" s="211"/>
    </row>
    <row r="165" spans="1:18" ht="150" customHeight="1" thickBot="1" x14ac:dyDescent="0.35">
      <c r="A165" s="327"/>
      <c r="B165" s="330"/>
      <c r="C165" s="339"/>
      <c r="D165" s="206" t="s">
        <v>24</v>
      </c>
      <c r="E165" s="73">
        <v>4</v>
      </c>
      <c r="F165" s="73">
        <v>6</v>
      </c>
      <c r="G165" s="74">
        <v>2</v>
      </c>
      <c r="H165" s="74">
        <v>6</v>
      </c>
      <c r="I165" s="74"/>
      <c r="J165" s="74"/>
      <c r="K165" s="206" t="s">
        <v>23</v>
      </c>
      <c r="L165" s="73">
        <v>4</v>
      </c>
      <c r="M165" s="73">
        <v>6</v>
      </c>
      <c r="N165" s="75">
        <v>1</v>
      </c>
      <c r="O165" s="76">
        <v>6</v>
      </c>
      <c r="P165" s="255"/>
      <c r="Q165" s="255"/>
      <c r="R165" s="213" t="s">
        <v>270</v>
      </c>
    </row>
    <row r="166" spans="1:18" ht="42" customHeight="1" thickBot="1" x14ac:dyDescent="0.35">
      <c r="A166" s="337" t="s">
        <v>149</v>
      </c>
      <c r="B166" s="337"/>
      <c r="C166" s="337"/>
      <c r="D166" s="337"/>
      <c r="E166" s="337"/>
      <c r="F166" s="337"/>
      <c r="G166" s="337"/>
      <c r="H166" s="337"/>
      <c r="I166" s="337"/>
      <c r="J166" s="337"/>
      <c r="K166" s="337"/>
      <c r="L166" s="337"/>
      <c r="M166" s="337"/>
      <c r="N166" s="337"/>
      <c r="O166" s="337"/>
      <c r="P166" s="337"/>
      <c r="Q166" s="337"/>
      <c r="R166" s="337"/>
    </row>
    <row r="167" spans="1:18" ht="132.75" customHeight="1" x14ac:dyDescent="0.3">
      <c r="A167" s="325">
        <v>18</v>
      </c>
      <c r="B167" s="328" t="s">
        <v>306</v>
      </c>
      <c r="C167" s="340" t="s">
        <v>245</v>
      </c>
      <c r="D167" s="122" t="s">
        <v>72</v>
      </c>
      <c r="E167" s="123" t="s">
        <v>94</v>
      </c>
      <c r="F167" s="123" t="s">
        <v>94</v>
      </c>
      <c r="G167" s="80" t="s">
        <v>94</v>
      </c>
      <c r="H167" s="80">
        <v>25</v>
      </c>
      <c r="I167" s="244"/>
      <c r="J167" s="244"/>
      <c r="K167" s="124"/>
      <c r="L167" s="79"/>
      <c r="M167" s="79"/>
      <c r="N167" s="81"/>
      <c r="O167" s="82"/>
      <c r="P167" s="256"/>
      <c r="Q167" s="256"/>
      <c r="R167" s="83" t="s">
        <v>271</v>
      </c>
    </row>
    <row r="168" spans="1:18" ht="148.5" customHeight="1" x14ac:dyDescent="0.3">
      <c r="A168" s="326"/>
      <c r="B168" s="329"/>
      <c r="C168" s="333"/>
      <c r="D168" s="125" t="s">
        <v>73</v>
      </c>
      <c r="E168" s="43" t="s">
        <v>94</v>
      </c>
      <c r="F168" s="43" t="s">
        <v>94</v>
      </c>
      <c r="G168" s="43" t="s">
        <v>94</v>
      </c>
      <c r="H168" s="42">
        <v>15000</v>
      </c>
      <c r="I168" s="42"/>
      <c r="J168" s="42"/>
      <c r="K168" s="216" t="s">
        <v>74</v>
      </c>
      <c r="L168" s="43" t="s">
        <v>94</v>
      </c>
      <c r="M168" s="43" t="s">
        <v>94</v>
      </c>
      <c r="N168" s="43" t="s">
        <v>94</v>
      </c>
      <c r="O168" s="48" t="s">
        <v>94</v>
      </c>
      <c r="P168" s="247"/>
      <c r="Q168" s="247"/>
      <c r="R168" s="54"/>
    </row>
    <row r="169" spans="1:18" ht="140.25" customHeight="1" x14ac:dyDescent="0.3">
      <c r="A169" s="326"/>
      <c r="B169" s="329"/>
      <c r="C169" s="333"/>
      <c r="D169" s="204" t="s">
        <v>75</v>
      </c>
      <c r="E169" s="26" t="s">
        <v>94</v>
      </c>
      <c r="F169" s="26" t="s">
        <v>94</v>
      </c>
      <c r="G169" s="25" t="s">
        <v>94</v>
      </c>
      <c r="H169" s="25">
        <v>10</v>
      </c>
      <c r="I169" s="25"/>
      <c r="J169" s="25"/>
      <c r="K169" s="204" t="s">
        <v>14</v>
      </c>
      <c r="L169" s="26" t="s">
        <v>94</v>
      </c>
      <c r="M169" s="26" t="s">
        <v>94</v>
      </c>
      <c r="N169" s="25" t="s">
        <v>94</v>
      </c>
      <c r="O169" s="32" t="s">
        <v>94</v>
      </c>
      <c r="P169" s="250"/>
      <c r="Q169" s="250"/>
      <c r="R169" s="54"/>
    </row>
    <row r="170" spans="1:18" ht="225" customHeight="1" x14ac:dyDescent="0.3">
      <c r="A170" s="326"/>
      <c r="B170" s="329"/>
      <c r="C170" s="333"/>
      <c r="D170" s="216" t="s">
        <v>76</v>
      </c>
      <c r="E170" s="47" t="s">
        <v>94</v>
      </c>
      <c r="F170" s="47" t="s">
        <v>94</v>
      </c>
      <c r="G170" s="42" t="s">
        <v>94</v>
      </c>
      <c r="H170" s="42">
        <v>15000</v>
      </c>
      <c r="I170" s="42"/>
      <c r="J170" s="42"/>
      <c r="K170" s="216" t="s">
        <v>77</v>
      </c>
      <c r="L170" s="43" t="s">
        <v>94</v>
      </c>
      <c r="M170" s="43" t="s">
        <v>94</v>
      </c>
      <c r="N170" s="43" t="s">
        <v>94</v>
      </c>
      <c r="O170" s="48" t="s">
        <v>94</v>
      </c>
      <c r="P170" s="247"/>
      <c r="Q170" s="247"/>
      <c r="R170" s="54"/>
    </row>
    <row r="171" spans="1:18" ht="214.5" customHeight="1" x14ac:dyDescent="0.3">
      <c r="A171" s="326"/>
      <c r="B171" s="329"/>
      <c r="C171" s="333"/>
      <c r="D171" s="216" t="s">
        <v>78</v>
      </c>
      <c r="E171" s="47" t="s">
        <v>94</v>
      </c>
      <c r="F171" s="47" t="s">
        <v>94</v>
      </c>
      <c r="G171" s="47" t="s">
        <v>94</v>
      </c>
      <c r="H171" s="42">
        <v>15000</v>
      </c>
      <c r="I171" s="42"/>
      <c r="J171" s="42"/>
      <c r="K171" s="216" t="s">
        <v>79</v>
      </c>
      <c r="L171" s="43" t="s">
        <v>94</v>
      </c>
      <c r="M171" s="43" t="s">
        <v>94</v>
      </c>
      <c r="N171" s="43" t="s">
        <v>94</v>
      </c>
      <c r="O171" s="48" t="s">
        <v>94</v>
      </c>
      <c r="P171" s="259"/>
      <c r="Q171" s="259"/>
    </row>
    <row r="172" spans="1:18" ht="210.75" customHeight="1" x14ac:dyDescent="0.3">
      <c r="A172" s="326"/>
      <c r="B172" s="329"/>
      <c r="C172" s="333"/>
      <c r="D172" s="204" t="s">
        <v>15</v>
      </c>
      <c r="E172" s="26" t="s">
        <v>94</v>
      </c>
      <c r="F172" s="26" t="s">
        <v>94</v>
      </c>
      <c r="G172" s="25" t="s">
        <v>94</v>
      </c>
      <c r="H172" s="25" t="s">
        <v>94</v>
      </c>
      <c r="I172" s="25"/>
      <c r="J172" s="25"/>
      <c r="K172" s="204" t="s">
        <v>43</v>
      </c>
      <c r="L172" s="25" t="s">
        <v>94</v>
      </c>
      <c r="M172" s="25" t="s">
        <v>94</v>
      </c>
      <c r="N172" s="25" t="s">
        <v>94</v>
      </c>
      <c r="O172" s="32" t="s">
        <v>94</v>
      </c>
      <c r="P172" s="262"/>
      <c r="Q172" s="262"/>
      <c r="R172" s="358" t="s">
        <v>105</v>
      </c>
    </row>
    <row r="173" spans="1:18" ht="117.75" customHeight="1" x14ac:dyDescent="0.3">
      <c r="A173" s="326"/>
      <c r="B173" s="329"/>
      <c r="C173" s="333"/>
      <c r="D173" s="216" t="s">
        <v>16</v>
      </c>
      <c r="E173" s="47" t="s">
        <v>94</v>
      </c>
      <c r="F173" s="47" t="s">
        <v>94</v>
      </c>
      <c r="G173" s="47" t="s">
        <v>94</v>
      </c>
      <c r="H173" s="42">
        <v>750</v>
      </c>
      <c r="I173" s="42"/>
      <c r="J173" s="42"/>
      <c r="K173" s="216" t="s">
        <v>80</v>
      </c>
      <c r="L173" s="47" t="s">
        <v>94</v>
      </c>
      <c r="M173" s="47" t="s">
        <v>94</v>
      </c>
      <c r="N173" s="47" t="s">
        <v>94</v>
      </c>
      <c r="O173" s="48" t="s">
        <v>94</v>
      </c>
      <c r="P173" s="249"/>
      <c r="Q173" s="249"/>
      <c r="R173" s="359"/>
    </row>
    <row r="174" spans="1:18" ht="82.5" customHeight="1" x14ac:dyDescent="0.3">
      <c r="A174" s="326"/>
      <c r="B174" s="329"/>
      <c r="C174" s="333"/>
      <c r="D174" s="216" t="s">
        <v>28</v>
      </c>
      <c r="E174" s="47" t="s">
        <v>94</v>
      </c>
      <c r="F174" s="47" t="s">
        <v>94</v>
      </c>
      <c r="G174" s="47" t="s">
        <v>94</v>
      </c>
      <c r="H174" s="47" t="s">
        <v>94</v>
      </c>
      <c r="I174" s="47"/>
      <c r="J174" s="47"/>
      <c r="K174" s="216"/>
      <c r="L174" s="47"/>
      <c r="M174" s="47"/>
      <c r="N174" s="47"/>
      <c r="O174" s="48"/>
      <c r="P174" s="247"/>
      <c r="Q174" s="247"/>
      <c r="R174" s="54"/>
    </row>
    <row r="175" spans="1:18" ht="83.25" customHeight="1" thickBot="1" x14ac:dyDescent="0.35">
      <c r="A175" s="327"/>
      <c r="B175" s="330"/>
      <c r="C175" s="341"/>
      <c r="D175" s="64" t="s">
        <v>18</v>
      </c>
      <c r="E175" s="47" t="s">
        <v>94</v>
      </c>
      <c r="F175" s="47" t="s">
        <v>94</v>
      </c>
      <c r="G175" s="47" t="s">
        <v>94</v>
      </c>
      <c r="H175" s="112">
        <v>5.5555555555555552E-2</v>
      </c>
      <c r="I175" s="112"/>
      <c r="J175" s="112"/>
      <c r="K175" s="64"/>
      <c r="L175" s="47"/>
      <c r="M175" s="47"/>
      <c r="N175" s="47"/>
      <c r="O175" s="48"/>
      <c r="P175" s="251"/>
      <c r="Q175" s="251"/>
      <c r="R175" s="77"/>
    </row>
  </sheetData>
  <mergeCells count="108">
    <mergeCell ref="R63:R65"/>
    <mergeCell ref="R123:R125"/>
    <mergeCell ref="A2:R2"/>
    <mergeCell ref="A1:R1"/>
    <mergeCell ref="A3:A4"/>
    <mergeCell ref="B3:B4"/>
    <mergeCell ref="C3:C4"/>
    <mergeCell ref="D3:H3"/>
    <mergeCell ref="K3:O3"/>
    <mergeCell ref="R3:R4"/>
    <mergeCell ref="A73:A82"/>
    <mergeCell ref="B73:B82"/>
    <mergeCell ref="C73:C78"/>
    <mergeCell ref="R32:R33"/>
    <mergeCell ref="C34:C38"/>
    <mergeCell ref="B28:B38"/>
    <mergeCell ref="A28:A38"/>
    <mergeCell ref="C28:C33"/>
    <mergeCell ref="A39:A49"/>
    <mergeCell ref="B39:B49"/>
    <mergeCell ref="C39:C44"/>
    <mergeCell ref="C45:C49"/>
    <mergeCell ref="C50:C55"/>
    <mergeCell ref="O53:O54"/>
    <mergeCell ref="R53:R54"/>
    <mergeCell ref="A6:A16"/>
    <mergeCell ref="B6:B16"/>
    <mergeCell ref="C12:C16"/>
    <mergeCell ref="A17:A27"/>
    <mergeCell ref="B17:B27"/>
    <mergeCell ref="C23:C27"/>
    <mergeCell ref="C17:C22"/>
    <mergeCell ref="B50:B62"/>
    <mergeCell ref="C6:C11"/>
    <mergeCell ref="A50:A61"/>
    <mergeCell ref="K53:K54"/>
    <mergeCell ref="R55:R58"/>
    <mergeCell ref="O60:O61"/>
    <mergeCell ref="R60:R61"/>
    <mergeCell ref="O56:O58"/>
    <mergeCell ref="R50:R51"/>
    <mergeCell ref="A63:A72"/>
    <mergeCell ref="B63:B72"/>
    <mergeCell ref="C63:C68"/>
    <mergeCell ref="C56:C62"/>
    <mergeCell ref="L53:L54"/>
    <mergeCell ref="M53:M54"/>
    <mergeCell ref="N53:N54"/>
    <mergeCell ref="F56:F58"/>
    <mergeCell ref="G56:G58"/>
    <mergeCell ref="H56:H58"/>
    <mergeCell ref="K56:K58"/>
    <mergeCell ref="L56:L58"/>
    <mergeCell ref="M56:M58"/>
    <mergeCell ref="N56:N58"/>
    <mergeCell ref="D56:D58"/>
    <mergeCell ref="E56:E58"/>
    <mergeCell ref="C69:C72"/>
    <mergeCell ref="K60:K61"/>
    <mergeCell ref="L60:L61"/>
    <mergeCell ref="M60:M61"/>
    <mergeCell ref="N60:N61"/>
    <mergeCell ref="C79:C82"/>
    <mergeCell ref="A167:A175"/>
    <mergeCell ref="B167:B175"/>
    <mergeCell ref="C167:C175"/>
    <mergeCell ref="R141:R143"/>
    <mergeCell ref="C150:C157"/>
    <mergeCell ref="R151:R152"/>
    <mergeCell ref="A158:A165"/>
    <mergeCell ref="B158:B165"/>
    <mergeCell ref="C158:C163"/>
    <mergeCell ref="B83:B92"/>
    <mergeCell ref="C83:C87"/>
    <mergeCell ref="C88:C92"/>
    <mergeCell ref="A93:A103"/>
    <mergeCell ref="B93:B103"/>
    <mergeCell ref="C93:C98"/>
    <mergeCell ref="C99:C103"/>
    <mergeCell ref="A135:A137"/>
    <mergeCell ref="B135:B137"/>
    <mergeCell ref="C135:C137"/>
    <mergeCell ref="R126:R127"/>
    <mergeCell ref="R172:R173"/>
    <mergeCell ref="B116:B118"/>
    <mergeCell ref="C116:C118"/>
    <mergeCell ref="A128:A134"/>
    <mergeCell ref="B128:B134"/>
    <mergeCell ref="A104:A115"/>
    <mergeCell ref="B104:B115"/>
    <mergeCell ref="C104:C111"/>
    <mergeCell ref="A83:A92"/>
    <mergeCell ref="A166:R166"/>
    <mergeCell ref="C164:C165"/>
    <mergeCell ref="A138:A140"/>
    <mergeCell ref="B138:B140"/>
    <mergeCell ref="C138:C140"/>
    <mergeCell ref="A141:A157"/>
    <mergeCell ref="B141:B157"/>
    <mergeCell ref="C141:C149"/>
    <mergeCell ref="C128:C134"/>
    <mergeCell ref="A119:A127"/>
    <mergeCell ref="B119:B127"/>
    <mergeCell ref="C119:C127"/>
    <mergeCell ref="C112:C115"/>
    <mergeCell ref="A116:A118"/>
    <mergeCell ref="R91:R92"/>
    <mergeCell ref="R101:R102"/>
  </mergeCells>
  <conditionalFormatting sqref="H42:I42 H55:I55">
    <cfRule type="expression" dxfId="805" priority="1365" stopIfTrue="1">
      <formula>G42="G"</formula>
    </cfRule>
  </conditionalFormatting>
  <conditionalFormatting sqref="H41:I42 H55:I55">
    <cfRule type="expression" dxfId="804" priority="1362" stopIfTrue="1">
      <formula>D41="N"</formula>
    </cfRule>
    <cfRule type="expression" dxfId="803" priority="1363" stopIfTrue="1">
      <formula>D41="R"</formula>
    </cfRule>
    <cfRule type="expression" dxfId="802" priority="1364" stopIfTrue="1">
      <formula>D41="G"</formula>
    </cfRule>
  </conditionalFormatting>
  <conditionalFormatting sqref="H167:J175 G149 G127 G42:J42 G55:J55 H7:J53 H55:J165">
    <cfRule type="expression" dxfId="801" priority="1359" stopIfTrue="1">
      <formula>#REF!="N"</formula>
    </cfRule>
    <cfRule type="expression" dxfId="800" priority="1360" stopIfTrue="1">
      <formula>#REF!="R"</formula>
    </cfRule>
    <cfRule type="expression" dxfId="799" priority="1361" stopIfTrue="1">
      <formula>#REF!="G"</formula>
    </cfRule>
  </conditionalFormatting>
  <conditionalFormatting sqref="H42:I42 H55:I55">
    <cfRule type="expression" dxfId="798" priority="1358" stopIfTrue="1">
      <formula>D42="w"</formula>
    </cfRule>
  </conditionalFormatting>
  <conditionalFormatting sqref="G167 H167:J175 G169:G175 N169 L172:N172 N173:N175 L142:M142 K141:M141 D145:F151 L137:Q137 D136:F142 F124:J124 F108:J108 D107:F118 D120:F134 D100:F105 D84:F98 D72:F81 D7:F36 D60:F70 F52:J52 G55:J165 D38:F47 G7:J53 D49:F58 F54:J54">
    <cfRule type="expression" dxfId="797" priority="1357" stopIfTrue="1">
      <formula>#REF!="w"</formula>
    </cfRule>
  </conditionalFormatting>
  <conditionalFormatting sqref="N167 N169 N172:N175 N100:Q100 O96:Q97 N79:Q79 N46:Q46 O32:Q32 N69:Q69 N7:N8 N66:Q66 N86:Q86 N96:Q96 N88:N129 N132:N165 N11:N85">
    <cfRule type="expression" dxfId="796" priority="1353" stopIfTrue="1">
      <formula>#REF!="w"</formula>
    </cfRule>
    <cfRule type="expression" dxfId="795" priority="1354" stopIfTrue="1">
      <formula>#REF!="N"</formula>
    </cfRule>
    <cfRule type="expression" dxfId="794" priority="1355" stopIfTrue="1">
      <formula>#REF!="R"</formula>
    </cfRule>
    <cfRule type="expression" dxfId="793" priority="1356" stopIfTrue="1">
      <formula>#REF!="G"</formula>
    </cfRule>
  </conditionalFormatting>
  <conditionalFormatting sqref="O167:Q175 O7:Q8 O132:Q165 O88:Q129 O11:Q86">
    <cfRule type="expression" dxfId="792" priority="1349" stopIfTrue="1">
      <formula>#REF!="w"</formula>
    </cfRule>
    <cfRule type="expression" dxfId="791" priority="1350" stopIfTrue="1">
      <formula>#REF!="N"</formula>
    </cfRule>
    <cfRule type="expression" dxfId="790" priority="1351" stopIfTrue="1">
      <formula>#REF!="R"</formula>
    </cfRule>
    <cfRule type="expression" dxfId="789" priority="1352" stopIfTrue="1">
      <formula>#REF!="G"</formula>
    </cfRule>
  </conditionalFormatting>
  <conditionalFormatting sqref="N167 N169 N172:N175 N78:P81 O167:P175 N132:P165 N83:P85 N89:P129 N59:P66">
    <cfRule type="expression" dxfId="788" priority="1342" stopIfTrue="1">
      <formula>K59="N"</formula>
    </cfRule>
    <cfRule type="expression" dxfId="787" priority="1343" stopIfTrue="1">
      <formula>K59="G"</formula>
    </cfRule>
    <cfRule type="expression" dxfId="786" priority="1344" stopIfTrue="1">
      <formula>K59="R"</formula>
    </cfRule>
  </conditionalFormatting>
  <conditionalFormatting sqref="G7:I53 G150:I165 G55:I148 F54:I54 N48:P53 N110:P129 N132:P165 N173:P175 N89:P108 N55:P85">
    <cfRule type="expression" dxfId="785" priority="1341" stopIfTrue="1">
      <formula>C7="G"</formula>
    </cfRule>
  </conditionalFormatting>
  <conditionalFormatting sqref="G167 H167:J175 D169:G175 L169:N169 L172:N175 L142:M142 E164:M164 K141:M141 D159:F165 L137:Q137 D124:J127 F108:J108 D112:J115 D101:J104 D95:J95 D84:F103 D105:F157 D73:J73 D43:J43 F52:J52 G55:J165 D30:J30 D7:J27 G23:J53 D27:F82 F54:J54">
    <cfRule type="expression" dxfId="784" priority="1338" stopIfTrue="1">
      <formula>#REF!="N"</formula>
    </cfRule>
    <cfRule type="expression" dxfId="783" priority="1339" stopIfTrue="1">
      <formula>#REF!="G"</formula>
    </cfRule>
    <cfRule type="expression" dxfId="782" priority="1340" stopIfTrue="1">
      <formula>#REF!="R"</formula>
    </cfRule>
  </conditionalFormatting>
  <conditionalFormatting sqref="G167 H167:J175 D169:G175 L169:N169 L172:N175 L142:M142 E164:M164 K141:M141 D159:F165 L137:Q137 D124:J127 D101:J104 D112:J115 F108:J108 D95:J95 D84:F157 D73:J73 D43:J43 D30:J30 D7:J27 F52:J52 G55:J165 G23:J53 F54:J54 D7:F82">
    <cfRule type="expression" dxfId="781" priority="1337" stopIfTrue="1">
      <formula>#REF!="W"</formula>
    </cfRule>
  </conditionalFormatting>
  <conditionalFormatting sqref="N167 K169:K175 L169:N169 O167:Q175 L172:N175 K165:M165 L142:N142 K144:M163 K130:K131 M129:Q129 K132:Q133 L134:M140 K136:Q136 K141:M142 K138 K134:K136 N134:Q165 M109:M128 K111:Q115 L109:Q111 K106:M106 K100:Q100 N100:Q128 K99:M99 M88:Q108 K88:L129 K29:Q29 L6:M8 N7:Q8 K66:Q66 K6:K68 K70:K78 K80:K84 L11:Q84 K96:Q97 K140:Q140 K85:Q86">
    <cfRule type="expression" dxfId="780" priority="1333" stopIfTrue="1">
      <formula>#REF!="W"</formula>
    </cfRule>
    <cfRule type="expression" dxfId="779" priority="1334" stopIfTrue="1">
      <formula>#REF!="N"</formula>
    </cfRule>
    <cfRule type="expression" dxfId="778" priority="1335" stopIfTrue="1">
      <formula>#REF!="R"</formula>
    </cfRule>
    <cfRule type="expression" dxfId="777" priority="1336" stopIfTrue="1">
      <formula>#REF!="G"</formula>
    </cfRule>
  </conditionalFormatting>
  <conditionalFormatting sqref="G42">
    <cfRule type="expression" dxfId="776" priority="1326" stopIfTrue="1">
      <formula>C42="w"</formula>
    </cfRule>
  </conditionalFormatting>
  <conditionalFormatting sqref="G42">
    <cfRule type="expression" dxfId="775" priority="1325" stopIfTrue="1">
      <formula>C42="w"</formula>
    </cfRule>
  </conditionalFormatting>
  <conditionalFormatting sqref="K172:N172 K133:M133 D137:F137 D136 K120:M121 D115:F115 K106:M106 K99:M99 L88:M88 N12:Q14 K6:M7 K17:M18 K66:M66 K67 K76:K77">
    <cfRule type="expression" dxfId="774" priority="1324" stopIfTrue="1">
      <formula>#REF!="G"</formula>
    </cfRule>
  </conditionalFormatting>
  <conditionalFormatting sqref="D137:F137 D136 D115:F115">
    <cfRule type="expression" dxfId="773" priority="1322" stopIfTrue="1">
      <formula>#REF!="N"</formula>
    </cfRule>
    <cfRule type="expression" dxfId="772" priority="1323" stopIfTrue="1">
      <formula>#REF!="R"</formula>
    </cfRule>
  </conditionalFormatting>
  <conditionalFormatting sqref="D137:F137 D136 D115:F115">
    <cfRule type="expression" dxfId="771" priority="1321" stopIfTrue="1">
      <formula>#REF!="W"</formula>
    </cfRule>
  </conditionalFormatting>
  <conditionalFormatting sqref="K168 K144:M144 L88:Q88 K129:M129 K110:Q110 K107:M107">
    <cfRule type="expression" dxfId="770" priority="1308" stopIfTrue="1">
      <formula>#REF!="W"</formula>
    </cfRule>
    <cfRule type="expression" dxfId="769" priority="1309" stopIfTrue="1">
      <formula>#REF!="N"</formula>
    </cfRule>
    <cfRule type="expression" dxfId="768" priority="1310" stopIfTrue="1">
      <formula>#REF!="R"</formula>
    </cfRule>
    <cfRule type="expression" dxfId="767" priority="1311" stopIfTrue="1">
      <formula>#REF!="G"</formula>
    </cfRule>
  </conditionalFormatting>
  <conditionalFormatting sqref="H149:J149 H127:J127 H111:J111">
    <cfRule type="expression" dxfId="766" priority="1305" stopIfTrue="1">
      <formula>#REF!="N"</formula>
    </cfRule>
    <cfRule type="expression" dxfId="765" priority="1306" stopIfTrue="1">
      <formula>#REF!="R"</formula>
    </cfRule>
    <cfRule type="expression" dxfId="764" priority="1307" stopIfTrue="1">
      <formula>#REF!="G"</formula>
    </cfRule>
  </conditionalFormatting>
  <conditionalFormatting sqref="G127">
    <cfRule type="expression" dxfId="763" priority="1304" stopIfTrue="1">
      <formula>D127="G"</formula>
    </cfRule>
  </conditionalFormatting>
  <conditionalFormatting sqref="G167 H167:J175 G169:G175 N169 L172:N172 N173:N175 K164:M164 E93:F93 E8:F8 E22:F22 G7:J53 G55:J165 D64:D72 F54:J54">
    <cfRule type="expression" dxfId="762" priority="1303" stopIfTrue="1">
      <formula>#REF!="w"</formula>
    </cfRule>
  </conditionalFormatting>
  <conditionalFormatting sqref="K164:M165 K144:M144 D145:F147 K148:M148 G146:J146 G154:J154 G156:J156 G160:J160 G162:J162 G159 K141:M142 N129:Q129 N132:Q133 G131:K131 D136:F136 G133:J134 L137:Q137 K117:M117 K103:M103 K108:K110 K115:M115 N107:Q109 K107:M107 K109:M109 G110:J111 G126:J126 D120:F123 K92:M95 G86:J86 G87 D84:F84 K88:Q88 K70:M70 G75:J75 G77:J77 D72:F72 N79:Q79 G67:K67 K58:M58 K47:M47 K40:M40 K51:M51 K49:M49 K38:M38 K36:M36 K46 K15:M27 K29:M29 G11 L27:Q27 G32:K32 D27:F27 K60:M62 D49:F49 D60:F62 K54:M54 D38:F38 N64:N72 K64:M64 O63:Q72 G65:K65 N69:Q69 N16:Q41 N44:Q62 K9:K10 K80:K82 K84:M84 K97:M98 K100:Q100 K89:L89 K63 D64:D72 K66:Q66 L65:M82 K70:K78 K65:K68 N140:Q140 M85:Q86">
    <cfRule type="expression" dxfId="761" priority="1294" stopIfTrue="1">
      <formula>#REF!="G"</formula>
    </cfRule>
  </conditionalFormatting>
  <conditionalFormatting sqref="K165:M165 K142:M142 K144:M151 K130:K136 L132:M140 K136:M136 K138 K108:K110 K122:M129 K101:M107 K109:M120 N96:Q97 L79:Q79 L88:Q88 L69:Q69 L27:Q27 N12:Q14 K46:Q46 M52:Q52 L6:M8 K80:K84 N16:Q41 N44:Q82 K96:Q96 K140:Q140 K100:Q100 K89:M98 K66:Q66 L11:M84 K6:K68 K70:K78 K85:Q86">
    <cfRule type="expression" dxfId="760" priority="1291" stopIfTrue="1">
      <formula>#REF!="N"</formula>
    </cfRule>
    <cfRule type="expression" dxfId="759" priority="1292" stopIfTrue="1">
      <formula>#REF!="G"</formula>
    </cfRule>
    <cfRule type="expression" dxfId="758" priority="1293" stopIfTrue="1">
      <formula>#REF!="R"</formula>
    </cfRule>
  </conditionalFormatting>
  <conditionalFormatting sqref="K165:M165 K142:M142 K144:M144 K148:M148 K131 K117:M117 K109:M109 K100:M100 K108:K110 K103:M105 K107:M107 K106 M106 K115:M115 K89:L89 K92:M95 L88:M88 K70:K78 K70:M70 K63:K68 K58:M58 K47:M47 K64:M64 K51:M51 K40:M40 K49:M49 K38:M38 K36:M36 K60:M62 K46 K29:M29 K32 K15:M27 K9:K10 L66:Q66 L65:M82 K80:K82 K84:M84 K97:M98 N140:Q140 M85:M86">
    <cfRule type="expression" dxfId="757" priority="1288" stopIfTrue="1">
      <formula>#REF!="w"</formula>
    </cfRule>
    <cfRule type="expression" dxfId="756" priority="1289" stopIfTrue="1">
      <formula>#REF!="N"</formula>
    </cfRule>
    <cfRule type="expression" dxfId="755" priority="1290" stopIfTrue="1">
      <formula>#REF!="R"</formula>
    </cfRule>
  </conditionalFormatting>
  <conditionalFormatting sqref="K164:M164 K141:M141 D145:F147 G146:J146 G154:J154 G156:J156 G160:J160 G162:J162 G159 L142:M142 D136:F136 G131:J131 G133:J134 L137:Q137 F108:J108 G110:J111 G126:J126 G86:J86 G87 D84:F123 G75:J75 G77:J77 F52:J52 G11 G32:J32 G67:J67 G65:J65 D7:F82">
    <cfRule type="expression" dxfId="754" priority="1246" stopIfTrue="1">
      <formula>#REF!="N"</formula>
    </cfRule>
    <cfRule type="expression" dxfId="753" priority="1247" stopIfTrue="1">
      <formula>#REF!="R"</formula>
    </cfRule>
  </conditionalFormatting>
  <conditionalFormatting sqref="J150:J165 H127:I127 H149:I149 J7:J148 Q48:Q53 Q110:Q129 Q132:Q165 Q173:Q175 Q89:Q108 Q55:Q85">
    <cfRule type="expression" dxfId="752" priority="1240" stopIfTrue="1">
      <formula>D7="G"</formula>
    </cfRule>
  </conditionalFormatting>
  <conditionalFormatting sqref="G143:I151 H167:I175 N143:P148 O167:P172 N104:P107">
    <cfRule type="expression" dxfId="751" priority="1239" stopIfTrue="1">
      <formula>D105="G"</formula>
    </cfRule>
  </conditionalFormatting>
  <conditionalFormatting sqref="N18:P22 N7:P8 N11:P11 N110:P111">
    <cfRule type="expression" dxfId="750" priority="1236" stopIfTrue="1">
      <formula>K6="N"</formula>
    </cfRule>
    <cfRule type="expression" dxfId="749" priority="1237" stopIfTrue="1">
      <formula>K6="G"</formula>
    </cfRule>
    <cfRule type="expression" dxfId="748" priority="1238" stopIfTrue="1">
      <formula>K6="R"</formula>
    </cfRule>
  </conditionalFormatting>
  <conditionalFormatting sqref="N18:P22 N7:P8 N11:P11 N110:P111">
    <cfRule type="expression" dxfId="747" priority="1235" stopIfTrue="1">
      <formula>K6="G"</formula>
    </cfRule>
  </conditionalFormatting>
  <conditionalFormatting sqref="N54:P54 N77:P77 N99:P99 N66:P66">
    <cfRule type="expression" dxfId="746" priority="1230" stopIfTrue="1">
      <formula>K50="G"</formula>
    </cfRule>
  </conditionalFormatting>
  <conditionalFormatting sqref="N66:P66">
    <cfRule type="expression" dxfId="745" priority="1227" stopIfTrue="1">
      <formula>K63="N"</formula>
    </cfRule>
    <cfRule type="expression" dxfId="744" priority="1228" stopIfTrue="1">
      <formula>K63="G"</formula>
    </cfRule>
    <cfRule type="expression" dxfId="743" priority="1229" stopIfTrue="1">
      <formula>K63="R"</formula>
    </cfRule>
  </conditionalFormatting>
  <conditionalFormatting sqref="N66:P66">
    <cfRule type="expression" dxfId="742" priority="1226" stopIfTrue="1">
      <formula>K63="G"</formula>
    </cfRule>
  </conditionalFormatting>
  <conditionalFormatting sqref="N77:P77 N99:P99">
    <cfRule type="expression" dxfId="741" priority="1223" stopIfTrue="1">
      <formula>K73="N"</formula>
    </cfRule>
    <cfRule type="expression" dxfId="740" priority="1224" stopIfTrue="1">
      <formula>K73="G"</formula>
    </cfRule>
    <cfRule type="expression" dxfId="739" priority="1225" stopIfTrue="1">
      <formula>K73="R"</formula>
    </cfRule>
  </conditionalFormatting>
  <conditionalFormatting sqref="N82:P84 N104:P105">
    <cfRule type="expression" dxfId="738" priority="1222" stopIfTrue="1">
      <formula>K84="G"</formula>
    </cfRule>
  </conditionalFormatting>
  <conditionalFormatting sqref="N82:P84 N104:P105">
    <cfRule type="expression" dxfId="737" priority="1219" stopIfTrue="1">
      <formula>K84="N"</formula>
    </cfRule>
    <cfRule type="expression" dxfId="736" priority="1220" stopIfTrue="1">
      <formula>K84="G"</formula>
    </cfRule>
    <cfRule type="expression" dxfId="735" priority="1221" stopIfTrue="1">
      <formula>K84="R"</formula>
    </cfRule>
  </conditionalFormatting>
  <conditionalFormatting sqref="E173:G175 F171:G171 D169:F175 K168:K175 L169:M169 L172:M175 M172:N172 H174:J174 L173:N175 K144:M163 D159:F165 L137:Q137 K136:M136 K141:K142 K138 K130:K136 F124:J124 K122:M129 F108:J108 K100:Q100 K110:M120 K100:M108 N96:Q97 L79:Q79 D84:F120 D122:F157 L69:Q69 K63:K68 K8:K16 L8:M8 L11:M16 K50:M59 F52:J52 K46:Q46 K18:M26 K28:M37 N32:Q32 M52:Q52 K66:Q66 K39:M48 L63:M71 K70:K71 G102:J102 N101:Q101 G95:J95 G97:J98 N23:Q26 N12:Q15 L73:M83 K80:K83 K73:K78 K96:Q96 K89:M98 L132:M142 D7:F82 K85:M85 K140:M140 K86:Q86">
    <cfRule type="expression" dxfId="734" priority="1218" stopIfTrue="1">
      <formula>#REF!="G"</formula>
    </cfRule>
  </conditionalFormatting>
  <conditionalFormatting sqref="G167 G169:G175 H174:J174 N169 L172:N172 N173:N175 G7:G53 G55:G165">
    <cfRule type="expression" dxfId="733" priority="1215" stopIfTrue="1">
      <formula>#REF!="N"</formula>
    </cfRule>
    <cfRule type="expression" dxfId="732" priority="1216" stopIfTrue="1">
      <formula>#REF!="R"</formula>
    </cfRule>
    <cfRule type="expression" dxfId="731" priority="1217" stopIfTrue="1">
      <formula>#REF!="G"</formula>
    </cfRule>
  </conditionalFormatting>
  <conditionalFormatting sqref="F171:G171 D169:F175 E173:G175 H174:J174 L169:M169 L173:N175 D159:F165 L137:Q137 F124:J124 D106:F115 D84:F92 D122:F157 G102:J102 G95:J95 G97:J98">
    <cfRule type="expression" dxfId="730" priority="1213" stopIfTrue="1">
      <formula>#REF!="N"</formula>
    </cfRule>
    <cfRule type="expression" dxfId="729" priority="1214" stopIfTrue="1">
      <formula>#REF!="R"</formula>
    </cfRule>
  </conditionalFormatting>
  <conditionalFormatting sqref="F171:G171 D169:F175 E173:G175 H174:J174 L169:M169 L173:N175 D159:F165 L137:Q137 F124:J124 D106:F115 D84:F92 D122:F157 G102:J102 G95:J95 G97:J98">
    <cfRule type="expression" dxfId="728" priority="1212" stopIfTrue="1">
      <formula>#REF!="W"</formula>
    </cfRule>
  </conditionalFormatting>
  <conditionalFormatting sqref="O63:P63">
    <cfRule type="expression" dxfId="727" priority="1194" stopIfTrue="1">
      <formula>#REF!="w"</formula>
    </cfRule>
    <cfRule type="expression" dxfId="726" priority="1195" stopIfTrue="1">
      <formula>K63="N"</formula>
    </cfRule>
    <cfRule type="expression" dxfId="725" priority="1196" stopIfTrue="1">
      <formula>K63="R"</formula>
    </cfRule>
    <cfRule type="expression" dxfId="724" priority="1197" stopIfTrue="1">
      <formula>K63="G"</formula>
    </cfRule>
  </conditionalFormatting>
  <conditionalFormatting sqref="K168:K175 L169:M169 M172:N172 L172:M175 K144:M163 L132:M140 K136:M136 K140:M142 K138 K130:K136 K110:M129 K100:Q100 N96:Q97 L79:Q79 K73:K78 L69:Q69 K63:K68 K6:K26 L6:M8 L11:M26 K50:M59 K46:Q46 K28:M37 N32:Q32 M52:Q52 K66:Q66 K39:M48 L63:M71 K70:K71 L73:M80 K80 K86:Q86 K96:Q96 K88:M108 K82:M85 K85:K86">
    <cfRule type="expression" dxfId="723" priority="1191" stopIfTrue="1">
      <formula>#REF!="w"</formula>
    </cfRule>
    <cfRule type="expression" dxfId="722" priority="1192" stopIfTrue="1">
      <formula>#REF!="N"</formula>
    </cfRule>
    <cfRule type="expression" dxfId="721" priority="1193" stopIfTrue="1">
      <formula>#REF!="R"</formula>
    </cfRule>
  </conditionalFormatting>
  <conditionalFormatting sqref="K168 K172:N172 K84:M84 K133:M133 K110:M110 K106:M106 K120:M121 K129:M129 K99:M99 L88:M88 K23:M26">
    <cfRule type="expression" dxfId="720" priority="1167" stopIfTrue="1">
      <formula>#REF!="N"</formula>
    </cfRule>
    <cfRule type="expression" dxfId="719" priority="1168" stopIfTrue="1">
      <formula>#REF!="G"</formula>
    </cfRule>
    <cfRule type="expression" dxfId="718" priority="1169" stopIfTrue="1">
      <formula>#REF!="R"</formula>
    </cfRule>
  </conditionalFormatting>
  <conditionalFormatting sqref="G55">
    <cfRule type="expression" dxfId="717" priority="1117" stopIfTrue="1">
      <formula>C55="w"</formula>
    </cfRule>
  </conditionalFormatting>
  <conditionalFormatting sqref="G55">
    <cfRule type="expression" dxfId="716" priority="1116" stopIfTrue="1">
      <formula>C55="w"</formula>
    </cfRule>
  </conditionalFormatting>
  <conditionalFormatting sqref="G149">
    <cfRule type="expression" dxfId="715" priority="1104" stopIfTrue="1">
      <formula>D149="G"</formula>
    </cfRule>
  </conditionalFormatting>
  <conditionalFormatting sqref="G169:G175 G167 N167 N169 N172">
    <cfRule type="expression" dxfId="714" priority="1092" stopIfTrue="1">
      <formula>D168="G"</formula>
    </cfRule>
  </conditionalFormatting>
  <conditionalFormatting sqref="N104:P107">
    <cfRule type="expression" dxfId="713" priority="1084" stopIfTrue="1">
      <formula>K105="N"</formula>
    </cfRule>
    <cfRule type="expression" dxfId="712" priority="1085" stopIfTrue="1">
      <formula>K105="G"</formula>
    </cfRule>
    <cfRule type="expression" dxfId="711" priority="1086" stopIfTrue="1">
      <formula>K105="R"</formula>
    </cfRule>
  </conditionalFormatting>
  <conditionalFormatting sqref="F171:G171 D169:F175 E173:G175 H174:J174 L169:M169 L173:N175 D142:F157 D159:F165 L137:Q137 D122:F140 F124:J124 F108:J108 H104:J115 D106:F120 D94:F103 H83:J92 D84:F92 D29:F38 D40:F49 D64:F82 F52:J52 G102:J102 G95:J95 G97:J98 D51:F62">
    <cfRule type="expression" dxfId="710" priority="1064" stopIfTrue="1">
      <formula>#REF!="w"</formula>
    </cfRule>
  </conditionalFormatting>
  <conditionalFormatting sqref="K169:K175 L169:M169 M172:N172 L172:M175 K144:M163 L134:M140 K130:K131 K136:M136 K140:M142 K138 K134:K136 K122:M122 K118:M119 K124:M128 K107:M108 K111:M116 K104:M105 K100:Q100 K93:M93 N96:Q97 K83:M83 L79:Q79 L69:Q69 K39:M39 K50:M50 K52:M59 K63:M63 K46:Q46 K28:M28 K30:M37 N32:Q32 M52:Q52 K66:Q66 L41:M41 L44:M48 K41:K48 L65:M71 K70:K71 N101:Q101 K100:M102 K89:M91 K73:M73 K65:K68 N23:Q26 N12:Q15 L75:M81 K80:K81 K75:K78 K96:Q96 K95:M98 K85:M85 K86:Q86">
    <cfRule type="expression" dxfId="709" priority="1061" stopIfTrue="1">
      <formula>#REF!="N"</formula>
    </cfRule>
    <cfRule type="expression" dxfId="708" priority="1062" stopIfTrue="1">
      <formula>#REF!="G"</formula>
    </cfRule>
    <cfRule type="expression" dxfId="707" priority="1063" stopIfTrue="1">
      <formula>#REF!="R"</formula>
    </cfRule>
  </conditionalFormatting>
  <conditionalFormatting sqref="N101:Q101 K100:M100 K89:L89 K73:M73 L75:M81 K80:K81 K75:K78 M85:M86">
    <cfRule type="expression" dxfId="706" priority="1039" stopIfTrue="1">
      <formula>#REF!="w"</formula>
    </cfRule>
    <cfRule type="expression" dxfId="705" priority="1040" stopIfTrue="1">
      <formula>#REF!="N"</formula>
    </cfRule>
    <cfRule type="expression" dxfId="704" priority="1041" stopIfTrue="1">
      <formula>#REF!="R"</formula>
    </cfRule>
  </conditionalFormatting>
  <conditionalFormatting sqref="E8:F8">
    <cfRule type="expression" dxfId="703" priority="1006" stopIfTrue="1">
      <formula>#REF!="N"</formula>
    </cfRule>
    <cfRule type="expression" dxfId="702" priority="1007" stopIfTrue="1">
      <formula>#REF!="R"</formula>
    </cfRule>
    <cfRule type="expression" dxfId="701" priority="1008" stopIfTrue="1">
      <formula>#REF!="G"</formula>
    </cfRule>
  </conditionalFormatting>
  <conditionalFormatting sqref="E8:F8">
    <cfRule type="expression" dxfId="700" priority="1005" stopIfTrue="1">
      <formula>B8="G"</formula>
    </cfRule>
  </conditionalFormatting>
  <conditionalFormatting sqref="E22:G22">
    <cfRule type="expression" dxfId="699" priority="996" stopIfTrue="1">
      <formula>#REF!="N"</formula>
    </cfRule>
    <cfRule type="expression" dxfId="698" priority="997" stopIfTrue="1">
      <formula>#REF!="R"</formula>
    </cfRule>
    <cfRule type="expression" dxfId="697" priority="998" stopIfTrue="1">
      <formula>#REF!="G"</formula>
    </cfRule>
  </conditionalFormatting>
  <conditionalFormatting sqref="E22:F22">
    <cfRule type="expression" dxfId="696" priority="991" stopIfTrue="1">
      <formula>B22="G"</formula>
    </cfRule>
  </conditionalFormatting>
  <conditionalFormatting sqref="N100:Q100 N104:N107 N109:N115 O69:Q69 N79:Q79 N64:N72 N66:Q66 N85:Q86">
    <cfRule type="expression" dxfId="695" priority="836" stopIfTrue="1">
      <formula>#REF!="w"</formula>
    </cfRule>
    <cfRule type="expression" dxfId="694" priority="837" stopIfTrue="1">
      <formula>#REF!="N"</formula>
    </cfRule>
    <cfRule type="expression" dxfId="693" priority="838" stopIfTrue="1">
      <formula>#REF!="R"</formula>
    </cfRule>
    <cfRule type="expression" dxfId="692" priority="839" stopIfTrue="1">
      <formula>#REF!="G"</formula>
    </cfRule>
  </conditionalFormatting>
  <conditionalFormatting sqref="G63:G72 F54 H54:J54">
    <cfRule type="expression" dxfId="691" priority="811" stopIfTrue="1">
      <formula>#REF!="N"</formula>
    </cfRule>
    <cfRule type="expression" dxfId="690" priority="812" stopIfTrue="1">
      <formula>#REF!="R"</formula>
    </cfRule>
    <cfRule type="expression" dxfId="689" priority="813" stopIfTrue="1">
      <formula>#REF!="G"</formula>
    </cfRule>
  </conditionalFormatting>
  <conditionalFormatting sqref="G64:G68">
    <cfRule type="duplicateValues" dxfId="688" priority="800"/>
  </conditionalFormatting>
  <conditionalFormatting sqref="H64:J68">
    <cfRule type="duplicateValues" dxfId="687" priority="799"/>
  </conditionalFormatting>
  <conditionalFormatting sqref="G63:I68">
    <cfRule type="expression" dxfId="686" priority="798" stopIfTrue="1">
      <formula>D41="G"</formula>
    </cfRule>
  </conditionalFormatting>
  <conditionalFormatting sqref="O104:Q108 O110:Q115 O88:Q92 O83:Q86">
    <cfRule type="expression" dxfId="685" priority="786" stopIfTrue="1">
      <formula>#REF!="w"</formula>
    </cfRule>
    <cfRule type="expression" dxfId="684" priority="787" stopIfTrue="1">
      <formula>#REF!="N"</formula>
    </cfRule>
    <cfRule type="expression" dxfId="683" priority="788" stopIfTrue="1">
      <formula>#REF!="R"</formula>
    </cfRule>
    <cfRule type="expression" dxfId="682" priority="789" stopIfTrue="1">
      <formula>#REF!="G"</formula>
    </cfRule>
  </conditionalFormatting>
  <conditionalFormatting sqref="K108:K110 L109:M111 K104:M105 K107:M107 K106 M106 N109:Q110 D105:F115 K112:M114 N112:Q115">
    <cfRule type="expression" dxfId="681" priority="383" stopIfTrue="1">
      <formula>#REF!="G"</formula>
    </cfRule>
  </conditionalFormatting>
  <conditionalFormatting sqref="G104:G115">
    <cfRule type="expression" dxfId="680" priority="380" stopIfTrue="1">
      <formula>#REF!="N"</formula>
    </cfRule>
    <cfRule type="expression" dxfId="679" priority="381" stopIfTrue="1">
      <formula>#REF!="R"</formula>
    </cfRule>
    <cfRule type="expression" dxfId="678" priority="382" stopIfTrue="1">
      <formula>#REF!="G"</formula>
    </cfRule>
  </conditionalFormatting>
  <conditionalFormatting sqref="D105:F115">
    <cfRule type="expression" dxfId="677" priority="378" stopIfTrue="1">
      <formula>#REF!="N"</formula>
    </cfRule>
    <cfRule type="expression" dxfId="676" priority="379" stopIfTrue="1">
      <formula>#REF!="R"</formula>
    </cfRule>
  </conditionalFormatting>
  <conditionalFormatting sqref="D105:F115">
    <cfRule type="expression" dxfId="675" priority="377" stopIfTrue="1">
      <formula>#REF!="W"</formula>
    </cfRule>
  </conditionalFormatting>
  <conditionalFormatting sqref="D105:F115">
    <cfRule type="expression" dxfId="674" priority="376" stopIfTrue="1">
      <formula>#REF!="w"</formula>
    </cfRule>
  </conditionalFormatting>
  <conditionalFormatting sqref="L111:M111 K108:K110 K104:M105 L109:Q110 K112:M114 N112:Q115">
    <cfRule type="expression" dxfId="673" priority="373" stopIfTrue="1">
      <formula>#REF!="N"</formula>
    </cfRule>
    <cfRule type="expression" dxfId="672" priority="374" stopIfTrue="1">
      <formula>#REF!="G"</formula>
    </cfRule>
    <cfRule type="expression" dxfId="671" priority="375" stopIfTrue="1">
      <formula>#REF!="R"</formula>
    </cfRule>
  </conditionalFormatting>
  <conditionalFormatting sqref="K108:K110 L109:M111 K112:M114">
    <cfRule type="expression" dxfId="670" priority="370" stopIfTrue="1">
      <formula>#REF!="w"</formula>
    </cfRule>
    <cfRule type="expression" dxfId="669" priority="371" stopIfTrue="1">
      <formula>#REF!="N"</formula>
    </cfRule>
    <cfRule type="expression" dxfId="668" priority="372" stopIfTrue="1">
      <formula>#REF!="R"</formula>
    </cfRule>
  </conditionalFormatting>
  <conditionalFormatting sqref="N42:P43">
    <cfRule type="expression" dxfId="667" priority="3177" stopIfTrue="1">
      <formula>K8="N"</formula>
    </cfRule>
    <cfRule type="expression" dxfId="666" priority="3178" stopIfTrue="1">
      <formula>K8="G"</formula>
    </cfRule>
    <cfRule type="expression" dxfId="665" priority="3179" stopIfTrue="1">
      <formula>K8="R"</formula>
    </cfRule>
  </conditionalFormatting>
  <conditionalFormatting sqref="N42:P43">
    <cfRule type="expression" dxfId="664" priority="3181" stopIfTrue="1">
      <formula>K8="G"</formula>
    </cfRule>
  </conditionalFormatting>
  <conditionalFormatting sqref="D83:E83 D93:E93 D104:E104 D121:E121 D39">
    <cfRule type="expression" dxfId="663" priority="152" stopIfTrue="1">
      <formula>#REF!="w"</formula>
    </cfRule>
  </conditionalFormatting>
  <conditionalFormatting sqref="D83:E83">
    <cfRule type="expression" dxfId="662" priority="148" stopIfTrue="1">
      <formula>#REF!="N"</formula>
    </cfRule>
    <cfRule type="expression" dxfId="661" priority="149" stopIfTrue="1">
      <formula>#REF!="G"</formula>
    </cfRule>
    <cfRule type="expression" dxfId="660" priority="150" stopIfTrue="1">
      <formula>#REF!="R"</formula>
    </cfRule>
  </conditionalFormatting>
  <conditionalFormatting sqref="D83:E83 D104:E104 D121:E121">
    <cfRule type="expression" dxfId="659" priority="147" stopIfTrue="1">
      <formula>#REF!="W"</formula>
    </cfRule>
  </conditionalFormatting>
  <conditionalFormatting sqref="D83:E83 D104:E104 D121:E121">
    <cfRule type="expression" dxfId="658" priority="146" stopIfTrue="1">
      <formula>#REF!="G"</formula>
    </cfRule>
  </conditionalFormatting>
  <conditionalFormatting sqref="D83:E83 D104:E104 D121:E121">
    <cfRule type="expression" dxfId="657" priority="144" stopIfTrue="1">
      <formula>#REF!="N"</formula>
    </cfRule>
    <cfRule type="expression" dxfId="656" priority="145" stopIfTrue="1">
      <formula>#REF!="R"</formula>
    </cfRule>
  </conditionalFormatting>
  <conditionalFormatting sqref="G69:I72">
    <cfRule type="expression" dxfId="655" priority="3650" stopIfTrue="1">
      <formula>D48="G"</formula>
    </cfRule>
  </conditionalFormatting>
  <conditionalFormatting sqref="N67:Q76">
    <cfRule type="expression" dxfId="654" priority="3760" stopIfTrue="1">
      <formula>#REF!="N"</formula>
    </cfRule>
    <cfRule type="expression" dxfId="653" priority="3761" stopIfTrue="1">
      <formula>#REF!="G"</formula>
    </cfRule>
    <cfRule type="expression" dxfId="652" priority="3762" stopIfTrue="1">
      <formula>#REF!="R"</formula>
    </cfRule>
  </conditionalFormatting>
  <conditionalFormatting sqref="N173:N175">
    <cfRule type="expression" dxfId="651" priority="45" stopIfTrue="1">
      <formula>K174="G"</formula>
    </cfRule>
  </conditionalFormatting>
  <conditionalFormatting sqref="G54">
    <cfRule type="expression" dxfId="650" priority="41" stopIfTrue="1">
      <formula>#REF!="N"</formula>
    </cfRule>
    <cfRule type="expression" dxfId="649" priority="42" stopIfTrue="1">
      <formula>#REF!="R"</formula>
    </cfRule>
    <cfRule type="expression" dxfId="648" priority="43" stopIfTrue="1">
      <formula>#REF!="G"</formula>
    </cfRule>
  </conditionalFormatting>
  <conditionalFormatting sqref="N86:P86">
    <cfRule type="expression" dxfId="647" priority="6" stopIfTrue="1">
      <formula>K90="N"</formula>
    </cfRule>
    <cfRule type="expression" dxfId="646" priority="7" stopIfTrue="1">
      <formula>K90="G"</formula>
    </cfRule>
    <cfRule type="expression" dxfId="645" priority="8" stopIfTrue="1">
      <formula>K90="R"</formula>
    </cfRule>
  </conditionalFormatting>
  <conditionalFormatting sqref="N86:P86">
    <cfRule type="expression" dxfId="644" priority="5" stopIfTrue="1">
      <formula>K90="G"</formula>
    </cfRule>
  </conditionalFormatting>
  <conditionalFormatting sqref="N88:Q88">
    <cfRule type="expression" dxfId="643" priority="4588" stopIfTrue="1">
      <formula>#REF!="N"</formula>
    </cfRule>
    <cfRule type="expression" dxfId="642" priority="4589" stopIfTrue="1">
      <formula>#REF!="G"</formula>
    </cfRule>
    <cfRule type="expression" dxfId="641" priority="4590" stopIfTrue="1">
      <formula>#REF!="R"</formula>
    </cfRule>
  </conditionalFormatting>
  <conditionalFormatting sqref="N88:Q88">
    <cfRule type="expression" dxfId="640" priority="4591" stopIfTrue="1">
      <formula>#REF!="G"</formula>
    </cfRule>
  </conditionalFormatting>
  <conditionalFormatting sqref="J143:J151 J167:J175 Q143:Q148 Q167:Q172 Q104:Q107">
    <cfRule type="expression" dxfId="639" priority="4592" stopIfTrue="1">
      <formula>F105="G"</formula>
    </cfRule>
  </conditionalFormatting>
  <conditionalFormatting sqref="J42 J55">
    <cfRule type="expression" dxfId="638" priority="4594" stopIfTrue="1">
      <formula>H42="G"</formula>
    </cfRule>
  </conditionalFormatting>
  <conditionalFormatting sqref="J41:J42 J55">
    <cfRule type="expression" dxfId="637" priority="4598" stopIfTrue="1">
      <formula>E41="N"</formula>
    </cfRule>
    <cfRule type="expression" dxfId="636" priority="4599" stopIfTrue="1">
      <formula>E41="R"</formula>
    </cfRule>
    <cfRule type="expression" dxfId="635" priority="4600" stopIfTrue="1">
      <formula>E41="G"</formula>
    </cfRule>
  </conditionalFormatting>
  <conditionalFormatting sqref="J42 J55">
    <cfRule type="expression" dxfId="634" priority="4602" stopIfTrue="1">
      <formula>E42="w"</formula>
    </cfRule>
  </conditionalFormatting>
  <conditionalFormatting sqref="J127 J149">
    <cfRule type="expression" dxfId="633" priority="4622" stopIfTrue="1">
      <formula>E127="G"</formula>
    </cfRule>
  </conditionalFormatting>
  <conditionalFormatting sqref="J63:J68">
    <cfRule type="expression" dxfId="632" priority="4640" stopIfTrue="1">
      <formula>F41="G"</formula>
    </cfRule>
  </conditionalFormatting>
  <conditionalFormatting sqref="J69:J72">
    <cfRule type="expression" dxfId="631" priority="4646" stopIfTrue="1">
      <formula>F48="G"</formula>
    </cfRule>
  </conditionalFormatting>
  <conditionalFormatting sqref="L172:N172">
    <cfRule type="expression" dxfId="630" priority="4649" stopIfTrue="1">
      <formula>G173="G"</formula>
    </cfRule>
  </conditionalFormatting>
  <conditionalFormatting sqref="Q78:Q81 Q167:Q175 Q132:Q165 Q83:Q85 Q89:Q129 Q59:Q66">
    <cfRule type="expression" dxfId="629" priority="4653" stopIfTrue="1">
      <formula>M59="N"</formula>
    </cfRule>
    <cfRule type="expression" dxfId="628" priority="4654" stopIfTrue="1">
      <formula>M59="G"</formula>
    </cfRule>
    <cfRule type="expression" dxfId="627" priority="4655" stopIfTrue="1">
      <formula>M59="R"</formula>
    </cfRule>
  </conditionalFormatting>
  <conditionalFormatting sqref="Q18:Q22 Q7:Q8 Q11 Q110:Q111">
    <cfRule type="expression" dxfId="626" priority="4701" stopIfTrue="1">
      <formula>M6="N"</formula>
    </cfRule>
    <cfRule type="expression" dxfId="625" priority="4702" stopIfTrue="1">
      <formula>M6="G"</formula>
    </cfRule>
    <cfRule type="expression" dxfId="624" priority="4703" stopIfTrue="1">
      <formula>M6="R"</formula>
    </cfRule>
  </conditionalFormatting>
  <conditionalFormatting sqref="Q18:Q22 Q7:Q8 Q11 Q110:Q111">
    <cfRule type="expression" dxfId="623" priority="4717" stopIfTrue="1">
      <formula>M6="G"</formula>
    </cfRule>
  </conditionalFormatting>
  <conditionalFormatting sqref="Q54 Q77 Q99 Q66">
    <cfRule type="expression" dxfId="622" priority="4723" stopIfTrue="1">
      <formula>M50="G"</formula>
    </cfRule>
  </conditionalFormatting>
  <conditionalFormatting sqref="Q66">
    <cfRule type="expression" dxfId="621" priority="4729" stopIfTrue="1">
      <formula>M63="N"</formula>
    </cfRule>
    <cfRule type="expression" dxfId="620" priority="4730" stopIfTrue="1">
      <formula>M63="G"</formula>
    </cfRule>
    <cfRule type="expression" dxfId="619" priority="4731" stopIfTrue="1">
      <formula>M63="R"</formula>
    </cfRule>
  </conditionalFormatting>
  <conditionalFormatting sqref="Q66">
    <cfRule type="expression" dxfId="618" priority="4733" stopIfTrue="1">
      <formula>M63="G"</formula>
    </cfRule>
  </conditionalFormatting>
  <conditionalFormatting sqref="Q77 Q99">
    <cfRule type="expression" dxfId="617" priority="4737" stopIfTrue="1">
      <formula>M73="N"</formula>
    </cfRule>
    <cfRule type="expression" dxfId="616" priority="4738" stopIfTrue="1">
      <formula>M73="G"</formula>
    </cfRule>
    <cfRule type="expression" dxfId="615" priority="4739" stopIfTrue="1">
      <formula>M73="R"</formula>
    </cfRule>
  </conditionalFormatting>
  <conditionalFormatting sqref="Q82:Q84 Q104:Q105">
    <cfRule type="expression" dxfId="614" priority="4741" stopIfTrue="1">
      <formula>M84="G"</formula>
    </cfRule>
  </conditionalFormatting>
  <conditionalFormatting sqref="Q82:Q84 Q104:Q105">
    <cfRule type="expression" dxfId="613" priority="4745" stopIfTrue="1">
      <formula>M84="N"</formula>
    </cfRule>
    <cfRule type="expression" dxfId="612" priority="4746" stopIfTrue="1">
      <formula>M84="G"</formula>
    </cfRule>
    <cfRule type="expression" dxfId="611" priority="4747" stopIfTrue="1">
      <formula>M84="R"</formula>
    </cfRule>
  </conditionalFormatting>
  <conditionalFormatting sqref="Q63">
    <cfRule type="expression" dxfId="610" priority="4752" stopIfTrue="1">
      <formula>#REF!="w"</formula>
    </cfRule>
    <cfRule type="expression" dxfId="609" priority="4753" stopIfTrue="1">
      <formula>L63="N"</formula>
    </cfRule>
    <cfRule type="expression" dxfId="608" priority="4754" stopIfTrue="1">
      <formula>L63="R"</formula>
    </cfRule>
    <cfRule type="expression" dxfId="607" priority="4755" stopIfTrue="1">
      <formula>L63="G"</formula>
    </cfRule>
  </conditionalFormatting>
  <conditionalFormatting sqref="Q104:Q107">
    <cfRule type="expression" dxfId="606" priority="4789" stopIfTrue="1">
      <formula>M105="N"</formula>
    </cfRule>
    <cfRule type="expression" dxfId="605" priority="4790" stopIfTrue="1">
      <formula>M105="G"</formula>
    </cfRule>
    <cfRule type="expression" dxfId="604" priority="4791" stopIfTrue="1">
      <formula>M105="R"</formula>
    </cfRule>
  </conditionalFormatting>
  <conditionalFormatting sqref="Q42:Q43">
    <cfRule type="expression" dxfId="603" priority="4891" stopIfTrue="1">
      <formula>M8="N"</formula>
    </cfRule>
    <cfRule type="expression" dxfId="602" priority="4892" stopIfTrue="1">
      <formula>M8="G"</formula>
    </cfRule>
    <cfRule type="expression" dxfId="601" priority="4893" stopIfTrue="1">
      <formula>M8="R"</formula>
    </cfRule>
  </conditionalFormatting>
  <conditionalFormatting sqref="Q42:Q43">
    <cfRule type="expression" dxfId="600" priority="4895" stopIfTrue="1">
      <formula>M8="G"</formula>
    </cfRule>
  </conditionalFormatting>
  <conditionalFormatting sqref="Q86">
    <cfRule type="expression" dxfId="599" priority="4911" stopIfTrue="1">
      <formula>M90="N"</formula>
    </cfRule>
    <cfRule type="expression" dxfId="598" priority="4912" stopIfTrue="1">
      <formula>M90="G"</formula>
    </cfRule>
    <cfRule type="expression" dxfId="597" priority="4913" stopIfTrue="1">
      <formula>M90="R"</formula>
    </cfRule>
  </conditionalFormatting>
  <conditionalFormatting sqref="Q86">
    <cfRule type="expression" dxfId="596" priority="4915" stopIfTrue="1">
      <formula>M90="G"</formula>
    </cfRule>
  </conditionalFormatting>
  <printOptions horizontalCentered="1"/>
  <pageMargins left="0.31496062992126" right="0.31496062992126" top="0.511811023622047" bottom="0.511811023622047" header="0.35433070866141703" footer="0.31496062992126"/>
  <pageSetup paperSize="5" scale="29" firstPageNumber="41" orientation="landscape" useFirstPageNumber="1" r:id="rId1"/>
  <headerFooter>
    <oddHeader>&amp;L&amp;"Calibri,Bold"&amp;22        Directorate of Training &amp; Technical Education</oddHeader>
    <oddFooter>&amp;L&amp;"-,Bold"&amp;20Directorate of Technical and Technical Education&amp;C&amp;20&amp;P&amp;R&amp;20NA : Not Available  NR : Not Responded</oddFooter>
  </headerFooter>
  <rowBreaks count="5" manualBreakCount="5">
    <brk id="16" max="17" man="1"/>
    <brk id="137" max="16383" man="1"/>
    <brk id="154" max="13" man="1"/>
    <brk id="164" max="13" man="1"/>
    <brk id="17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9"/>
  <sheetViews>
    <sheetView view="pageBreakPreview" zoomScale="40" zoomScaleNormal="40" zoomScaleSheetLayoutView="40" workbookViewId="0">
      <selection activeCell="F10" sqref="F10"/>
    </sheetView>
  </sheetViews>
  <sheetFormatPr defaultColWidth="9.21875" defaultRowHeight="5.7" customHeight="1" x14ac:dyDescent="0.6"/>
  <cols>
    <col min="1" max="1" width="9.21875" style="3"/>
    <col min="2" max="2" width="25.21875" style="50" customWidth="1"/>
    <col min="3" max="3" width="17.77734375" style="3" customWidth="1"/>
    <col min="4" max="4" width="37.21875" style="3" customWidth="1"/>
    <col min="5" max="5" width="16.77734375" style="6" customWidth="1"/>
    <col min="6" max="6" width="21.21875" style="6" customWidth="1"/>
    <col min="7" max="7" width="20.77734375" style="6" customWidth="1"/>
    <col min="8" max="8" width="23.21875" style="6" customWidth="1"/>
    <col min="9" max="9" width="21.21875" style="6" customWidth="1"/>
    <col min="10" max="10" width="23.21875" style="6" customWidth="1"/>
    <col min="11" max="11" width="21.44140625" style="3" customWidth="1"/>
    <col min="12" max="12" width="16.21875" style="6" customWidth="1"/>
    <col min="13" max="13" width="17.21875" style="6" customWidth="1"/>
    <col min="14" max="14" width="15.5546875" style="7" customWidth="1"/>
    <col min="15" max="15" width="17.77734375" style="7" customWidth="1"/>
    <col min="16" max="16" width="21.77734375" style="7" customWidth="1"/>
    <col min="17" max="17" width="21" style="7" customWidth="1"/>
    <col min="18" max="18" width="24.5546875" style="7" customWidth="1"/>
    <col min="19" max="16384" width="9.21875" style="3"/>
  </cols>
  <sheetData>
    <row r="1" spans="1:18" ht="40.5" customHeight="1" x14ac:dyDescent="0.55000000000000004">
      <c r="A1" s="432" t="s">
        <v>148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4"/>
    </row>
    <row r="2" spans="1:18" s="50" customFormat="1" ht="58.5" customHeight="1" x14ac:dyDescent="0.6">
      <c r="A2" s="446" t="s">
        <v>1</v>
      </c>
      <c r="B2" s="446" t="s">
        <v>158</v>
      </c>
      <c r="C2" s="447" t="s">
        <v>2</v>
      </c>
      <c r="D2" s="449" t="s">
        <v>3</v>
      </c>
      <c r="E2" s="450"/>
      <c r="F2" s="450"/>
      <c r="G2" s="450"/>
      <c r="H2" s="450"/>
      <c r="I2" s="291"/>
      <c r="J2" s="291"/>
      <c r="K2" s="451" t="s">
        <v>4</v>
      </c>
      <c r="L2" s="451"/>
      <c r="M2" s="451"/>
      <c r="N2" s="451"/>
      <c r="O2" s="451"/>
      <c r="P2" s="292"/>
      <c r="Q2" s="292"/>
      <c r="R2" s="444" t="s">
        <v>157</v>
      </c>
    </row>
    <row r="3" spans="1:18" s="50" customFormat="1" ht="204" customHeight="1" x14ac:dyDescent="0.6">
      <c r="A3" s="446"/>
      <c r="B3" s="446"/>
      <c r="C3" s="448"/>
      <c r="D3" s="293" t="s">
        <v>5</v>
      </c>
      <c r="E3" s="293" t="s">
        <v>6</v>
      </c>
      <c r="F3" s="293" t="s">
        <v>7</v>
      </c>
      <c r="G3" s="294" t="s">
        <v>150</v>
      </c>
      <c r="H3" s="294" t="s">
        <v>156</v>
      </c>
      <c r="I3" s="295" t="s">
        <v>307</v>
      </c>
      <c r="J3" s="295" t="s">
        <v>308</v>
      </c>
      <c r="K3" s="293" t="s">
        <v>5</v>
      </c>
      <c r="L3" s="293" t="s">
        <v>6</v>
      </c>
      <c r="M3" s="293" t="s">
        <v>7</v>
      </c>
      <c r="N3" s="294" t="s">
        <v>150</v>
      </c>
      <c r="O3" s="294" t="s">
        <v>8</v>
      </c>
      <c r="P3" s="295" t="s">
        <v>307</v>
      </c>
      <c r="Q3" s="295" t="s">
        <v>308</v>
      </c>
      <c r="R3" s="445"/>
    </row>
    <row r="4" spans="1:18" s="50" customFormat="1" ht="31.2" x14ac:dyDescent="0.6">
      <c r="A4" s="296">
        <v>1</v>
      </c>
      <c r="B4" s="296">
        <v>2</v>
      </c>
      <c r="C4" s="296">
        <v>3</v>
      </c>
      <c r="D4" s="297">
        <v>4</v>
      </c>
      <c r="E4" s="298">
        <v>5</v>
      </c>
      <c r="F4" s="298">
        <v>6</v>
      </c>
      <c r="G4" s="297">
        <v>7</v>
      </c>
      <c r="H4" s="298">
        <v>8</v>
      </c>
      <c r="I4" s="298">
        <v>9</v>
      </c>
      <c r="J4" s="297">
        <v>10</v>
      </c>
      <c r="K4" s="298">
        <v>11</v>
      </c>
      <c r="L4" s="298">
        <v>12</v>
      </c>
      <c r="M4" s="297">
        <v>13</v>
      </c>
      <c r="N4" s="298">
        <v>14</v>
      </c>
      <c r="O4" s="298">
        <v>15</v>
      </c>
      <c r="P4" s="297">
        <v>16</v>
      </c>
      <c r="Q4" s="298">
        <v>17</v>
      </c>
      <c r="R4" s="298">
        <v>18</v>
      </c>
    </row>
    <row r="5" spans="1:18" ht="192" customHeight="1" x14ac:dyDescent="0.55000000000000004">
      <c r="A5" s="440">
        <v>1</v>
      </c>
      <c r="B5" s="441" t="s">
        <v>9</v>
      </c>
      <c r="C5" s="442" t="s">
        <v>81</v>
      </c>
      <c r="D5" s="299" t="s">
        <v>135</v>
      </c>
      <c r="E5" s="300" t="s">
        <v>94</v>
      </c>
      <c r="F5" s="300" t="s">
        <v>167</v>
      </c>
      <c r="G5" s="300">
        <v>0</v>
      </c>
      <c r="H5" s="300" t="s">
        <v>178</v>
      </c>
      <c r="I5" s="300"/>
      <c r="J5" s="300"/>
      <c r="K5" s="301" t="s">
        <v>246</v>
      </c>
      <c r="L5" s="302" t="s">
        <v>94</v>
      </c>
      <c r="M5" s="303" t="s">
        <v>94</v>
      </c>
      <c r="N5" s="303" t="s">
        <v>94</v>
      </c>
      <c r="O5" s="318">
        <v>0.05</v>
      </c>
      <c r="P5" s="304"/>
      <c r="Q5" s="304"/>
      <c r="R5" s="305" t="s">
        <v>318</v>
      </c>
    </row>
    <row r="6" spans="1:18" ht="55.5" customHeight="1" x14ac:dyDescent="0.55000000000000004">
      <c r="A6" s="440"/>
      <c r="B6" s="441"/>
      <c r="C6" s="443"/>
      <c r="D6" s="306" t="s">
        <v>137</v>
      </c>
      <c r="E6" s="300" t="s">
        <v>94</v>
      </c>
      <c r="F6" s="300">
        <v>0</v>
      </c>
      <c r="G6" s="300">
        <v>0</v>
      </c>
      <c r="H6" s="300" t="s">
        <v>170</v>
      </c>
      <c r="I6" s="300"/>
      <c r="J6" s="300"/>
      <c r="K6" s="307"/>
      <c r="L6" s="307"/>
      <c r="M6" s="307"/>
      <c r="N6" s="303"/>
      <c r="O6" s="303"/>
      <c r="P6" s="303"/>
      <c r="Q6" s="303"/>
      <c r="R6" s="308"/>
    </row>
    <row r="7" spans="1:18" ht="77.400000000000006" x14ac:dyDescent="0.55000000000000004">
      <c r="A7" s="440"/>
      <c r="B7" s="441"/>
      <c r="C7" s="443"/>
      <c r="D7" s="299" t="s">
        <v>138</v>
      </c>
      <c r="E7" s="300" t="s">
        <v>94</v>
      </c>
      <c r="F7" s="300">
        <v>0</v>
      </c>
      <c r="G7" s="300">
        <v>0</v>
      </c>
      <c r="H7" s="302" t="s">
        <v>247</v>
      </c>
      <c r="I7" s="302"/>
      <c r="J7" s="302"/>
      <c r="K7" s="301" t="s">
        <v>139</v>
      </c>
      <c r="L7" s="302" t="s">
        <v>94</v>
      </c>
      <c r="M7" s="303" t="s">
        <v>94</v>
      </c>
      <c r="N7" s="303" t="s">
        <v>94</v>
      </c>
      <c r="O7" s="303" t="s">
        <v>94</v>
      </c>
      <c r="P7" s="303"/>
      <c r="Q7" s="303"/>
      <c r="R7" s="308"/>
    </row>
    <row r="8" spans="1:18" s="5" customFormat="1" ht="28.8" x14ac:dyDescent="0.55000000000000004">
      <c r="A8" s="440"/>
      <c r="B8" s="441"/>
      <c r="C8" s="443"/>
      <c r="D8" s="299" t="s">
        <v>140</v>
      </c>
      <c r="E8" s="300" t="s">
        <v>94</v>
      </c>
      <c r="F8" s="300">
        <v>0</v>
      </c>
      <c r="G8" s="300">
        <v>0</v>
      </c>
      <c r="H8" s="302" t="s">
        <v>316</v>
      </c>
      <c r="I8" s="302"/>
      <c r="J8" s="302"/>
      <c r="K8" s="301"/>
      <c r="L8" s="302"/>
      <c r="M8" s="303"/>
      <c r="N8" s="303"/>
      <c r="O8" s="303"/>
      <c r="P8" s="303"/>
      <c r="Q8" s="303"/>
      <c r="R8" s="308"/>
    </row>
    <row r="9" spans="1:18" s="5" customFormat="1" ht="83.25" customHeight="1" x14ac:dyDescent="0.55000000000000004">
      <c r="A9" s="440"/>
      <c r="B9" s="441"/>
      <c r="C9" s="443"/>
      <c r="D9" s="299" t="s">
        <v>141</v>
      </c>
      <c r="E9" s="300" t="s">
        <v>94</v>
      </c>
      <c r="F9" s="300">
        <v>0</v>
      </c>
      <c r="G9" s="300">
        <v>0</v>
      </c>
      <c r="H9" s="319" t="s">
        <v>319</v>
      </c>
      <c r="I9" s="302"/>
      <c r="J9" s="302"/>
      <c r="K9" s="301"/>
      <c r="L9" s="302"/>
      <c r="M9" s="303"/>
      <c r="N9" s="303"/>
      <c r="O9" s="303"/>
      <c r="P9" s="303"/>
      <c r="Q9" s="303"/>
      <c r="R9" s="308"/>
    </row>
    <row r="10" spans="1:18" ht="79.5" customHeight="1" x14ac:dyDescent="0.55000000000000004">
      <c r="A10" s="440"/>
      <c r="B10" s="441"/>
      <c r="C10" s="443"/>
      <c r="D10" s="309" t="s">
        <v>142</v>
      </c>
      <c r="E10" s="300" t="s">
        <v>94</v>
      </c>
      <c r="F10" s="300">
        <v>0</v>
      </c>
      <c r="G10" s="300">
        <v>0</v>
      </c>
      <c r="H10" s="300" t="s">
        <v>317</v>
      </c>
      <c r="I10" s="300"/>
      <c r="J10" s="300"/>
      <c r="K10" s="310"/>
      <c r="L10" s="302"/>
      <c r="M10" s="301"/>
      <c r="N10" s="301"/>
      <c r="O10" s="301"/>
      <c r="P10" s="301"/>
      <c r="Q10" s="301"/>
      <c r="R10" s="311"/>
    </row>
    <row r="11" spans="1:18" ht="112.5" customHeight="1" x14ac:dyDescent="0.55000000000000004">
      <c r="A11" s="418">
        <v>2</v>
      </c>
      <c r="B11" s="412" t="s">
        <v>83</v>
      </c>
      <c r="C11" s="429" t="s">
        <v>84</v>
      </c>
      <c r="D11" s="8" t="s">
        <v>135</v>
      </c>
      <c r="E11" s="180" t="s">
        <v>94</v>
      </c>
      <c r="F11" s="180" t="s">
        <v>94</v>
      </c>
      <c r="G11" s="180" t="s">
        <v>94</v>
      </c>
      <c r="H11" s="180" t="s">
        <v>171</v>
      </c>
      <c r="I11" s="180"/>
      <c r="J11" s="180"/>
      <c r="K11" s="1" t="s">
        <v>136</v>
      </c>
      <c r="L11" s="180" t="s">
        <v>94</v>
      </c>
      <c r="M11" s="180" t="s">
        <v>94</v>
      </c>
      <c r="N11" s="180" t="s">
        <v>94</v>
      </c>
      <c r="O11" s="180" t="s">
        <v>94</v>
      </c>
      <c r="P11" s="180"/>
      <c r="Q11" s="180"/>
      <c r="R11" s="1" t="s">
        <v>172</v>
      </c>
    </row>
    <row r="12" spans="1:18" ht="34.5" customHeight="1" x14ac:dyDescent="0.55000000000000004">
      <c r="A12" s="419"/>
      <c r="B12" s="413"/>
      <c r="C12" s="430"/>
      <c r="D12" s="181" t="s">
        <v>137</v>
      </c>
      <c r="E12" s="180" t="s">
        <v>94</v>
      </c>
      <c r="F12" s="180" t="s">
        <v>94</v>
      </c>
      <c r="G12" s="182" t="s">
        <v>94</v>
      </c>
      <c r="H12" s="180" t="s">
        <v>94</v>
      </c>
      <c r="I12" s="180"/>
      <c r="J12" s="180"/>
      <c r="K12" s="183"/>
      <c r="L12" s="155"/>
      <c r="M12" s="159"/>
      <c r="N12" s="159"/>
      <c r="O12" s="159"/>
      <c r="P12" s="159"/>
      <c r="Q12" s="159"/>
      <c r="R12" s="1"/>
    </row>
    <row r="13" spans="1:18" ht="66.75" customHeight="1" x14ac:dyDescent="0.55000000000000004">
      <c r="A13" s="419"/>
      <c r="B13" s="413"/>
      <c r="C13" s="430"/>
      <c r="D13" s="8" t="s">
        <v>138</v>
      </c>
      <c r="E13" s="180" t="s">
        <v>94</v>
      </c>
      <c r="F13" s="180" t="s">
        <v>94</v>
      </c>
      <c r="G13" s="180" t="s">
        <v>94</v>
      </c>
      <c r="H13" s="180" t="s">
        <v>94</v>
      </c>
      <c r="I13" s="180"/>
      <c r="J13" s="180"/>
      <c r="K13" s="1" t="s">
        <v>139</v>
      </c>
      <c r="L13" s="180" t="s">
        <v>94</v>
      </c>
      <c r="M13" s="180" t="s">
        <v>94</v>
      </c>
      <c r="N13" s="180" t="s">
        <v>94</v>
      </c>
      <c r="O13" s="180" t="s">
        <v>94</v>
      </c>
      <c r="P13" s="180"/>
      <c r="Q13" s="180"/>
      <c r="R13" s="184"/>
    </row>
    <row r="14" spans="1:18" ht="40.5" customHeight="1" x14ac:dyDescent="0.55000000000000004">
      <c r="A14" s="419"/>
      <c r="B14" s="413"/>
      <c r="C14" s="430"/>
      <c r="D14" s="8" t="s">
        <v>140</v>
      </c>
      <c r="E14" s="180" t="s">
        <v>94</v>
      </c>
      <c r="F14" s="180" t="s">
        <v>94</v>
      </c>
      <c r="G14" s="180" t="s">
        <v>94</v>
      </c>
      <c r="H14" s="180" t="s">
        <v>94</v>
      </c>
      <c r="I14" s="180"/>
      <c r="J14" s="180"/>
      <c r="K14" s="1"/>
      <c r="L14" s="155"/>
      <c r="M14" s="160"/>
      <c r="N14" s="160"/>
      <c r="O14" s="160"/>
      <c r="P14" s="160"/>
      <c r="Q14" s="160"/>
      <c r="R14" s="184"/>
    </row>
    <row r="15" spans="1:18" ht="47.25" customHeight="1" x14ac:dyDescent="0.55000000000000004">
      <c r="A15" s="419"/>
      <c r="B15" s="413"/>
      <c r="C15" s="430"/>
      <c r="D15" s="8" t="s">
        <v>141</v>
      </c>
      <c r="E15" s="180" t="s">
        <v>94</v>
      </c>
      <c r="F15" s="180" t="s">
        <v>94</v>
      </c>
      <c r="G15" s="180" t="s">
        <v>94</v>
      </c>
      <c r="H15" s="180" t="s">
        <v>94</v>
      </c>
      <c r="I15" s="180"/>
      <c r="J15" s="180"/>
      <c r="K15" s="1"/>
      <c r="L15" s="155"/>
      <c r="M15" s="160"/>
      <c r="N15" s="160"/>
      <c r="O15" s="160"/>
      <c r="P15" s="160"/>
      <c r="Q15" s="160"/>
      <c r="R15" s="184"/>
    </row>
    <row r="16" spans="1:18" ht="37.5" customHeight="1" x14ac:dyDescent="0.55000000000000004">
      <c r="A16" s="420"/>
      <c r="B16" s="414"/>
      <c r="C16" s="431"/>
      <c r="D16" s="185" t="s">
        <v>142</v>
      </c>
      <c r="E16" s="180" t="s">
        <v>94</v>
      </c>
      <c r="F16" s="180" t="s">
        <v>94</v>
      </c>
      <c r="G16" s="180" t="s">
        <v>94</v>
      </c>
      <c r="H16" s="180" t="s">
        <v>94</v>
      </c>
      <c r="I16" s="180"/>
      <c r="J16" s="180"/>
      <c r="K16" s="186"/>
      <c r="L16" s="155"/>
      <c r="M16" s="160"/>
      <c r="N16" s="160"/>
      <c r="O16" s="160"/>
      <c r="P16" s="160"/>
      <c r="Q16" s="160"/>
      <c r="R16" s="184"/>
    </row>
    <row r="17" spans="1:18" ht="62.25" customHeight="1" x14ac:dyDescent="0.55000000000000004">
      <c r="A17" s="418">
        <v>3</v>
      </c>
      <c r="B17" s="412" t="s">
        <v>85</v>
      </c>
      <c r="C17" s="421" t="s">
        <v>86</v>
      </c>
      <c r="D17" s="148" t="s">
        <v>143</v>
      </c>
      <c r="E17" s="162">
        <v>65</v>
      </c>
      <c r="F17" s="162">
        <v>100</v>
      </c>
      <c r="G17" s="156">
        <v>95</v>
      </c>
      <c r="H17" s="163">
        <v>100</v>
      </c>
      <c r="I17" s="163"/>
      <c r="J17" s="163"/>
      <c r="K17" s="148"/>
      <c r="L17" s="156"/>
      <c r="M17" s="157"/>
      <c r="N17" s="157"/>
      <c r="O17" s="161"/>
      <c r="P17" s="161"/>
      <c r="Q17" s="161"/>
      <c r="R17" s="424"/>
    </row>
    <row r="18" spans="1:18" ht="64.5" customHeight="1" x14ac:dyDescent="0.55000000000000004">
      <c r="A18" s="420"/>
      <c r="B18" s="414"/>
      <c r="C18" s="423"/>
      <c r="D18" s="53" t="s">
        <v>142</v>
      </c>
      <c r="E18" s="164">
        <v>43103</v>
      </c>
      <c r="F18" s="164">
        <v>43103</v>
      </c>
      <c r="G18" s="156"/>
      <c r="H18" s="164" t="s">
        <v>146</v>
      </c>
      <c r="I18" s="164"/>
      <c r="J18" s="164"/>
      <c r="K18" s="53"/>
      <c r="L18" s="156"/>
      <c r="M18" s="157"/>
      <c r="N18" s="157"/>
      <c r="O18" s="157"/>
      <c r="P18" s="157"/>
      <c r="Q18" s="157"/>
      <c r="R18" s="424"/>
    </row>
    <row r="19" spans="1:18" ht="115.5" customHeight="1" x14ac:dyDescent="0.55000000000000004">
      <c r="A19" s="418">
        <v>4</v>
      </c>
      <c r="B19" s="412" t="s">
        <v>89</v>
      </c>
      <c r="C19" s="415" t="s">
        <v>90</v>
      </c>
      <c r="D19" s="8" t="s">
        <v>135</v>
      </c>
      <c r="E19" s="180" t="s">
        <v>94</v>
      </c>
      <c r="F19" s="180" t="s">
        <v>94</v>
      </c>
      <c r="G19" s="180" t="s">
        <v>94</v>
      </c>
      <c r="H19" s="180" t="s">
        <v>173</v>
      </c>
      <c r="I19" s="180"/>
      <c r="J19" s="180"/>
      <c r="K19" s="1" t="s">
        <v>248</v>
      </c>
      <c r="L19" s="180" t="s">
        <v>94</v>
      </c>
      <c r="M19" s="180" t="s">
        <v>94</v>
      </c>
      <c r="N19" s="180" t="s">
        <v>94</v>
      </c>
      <c r="O19" s="187">
        <v>394.49</v>
      </c>
      <c r="P19" s="227"/>
      <c r="Q19" s="227"/>
      <c r="R19" s="437" t="s">
        <v>272</v>
      </c>
    </row>
    <row r="20" spans="1:18" ht="43.5" customHeight="1" x14ac:dyDescent="0.55000000000000004">
      <c r="A20" s="419"/>
      <c r="B20" s="413"/>
      <c r="C20" s="416"/>
      <c r="D20" s="181" t="s">
        <v>137</v>
      </c>
      <c r="E20" s="180" t="s">
        <v>94</v>
      </c>
      <c r="F20" s="180" t="s">
        <v>94</v>
      </c>
      <c r="G20" s="180" t="s">
        <v>94</v>
      </c>
      <c r="H20" s="180" t="s">
        <v>169</v>
      </c>
      <c r="I20" s="180"/>
      <c r="J20" s="180"/>
      <c r="K20" s="188"/>
      <c r="L20" s="155"/>
      <c r="M20" s="160"/>
      <c r="N20" s="160"/>
      <c r="O20" s="160"/>
      <c r="P20" s="228"/>
      <c r="Q20" s="228"/>
      <c r="R20" s="438"/>
    </row>
    <row r="21" spans="1:18" ht="65.25" customHeight="1" x14ac:dyDescent="0.55000000000000004">
      <c r="A21" s="419"/>
      <c r="B21" s="413"/>
      <c r="C21" s="416"/>
      <c r="D21" s="8" t="s">
        <v>138</v>
      </c>
      <c r="E21" s="180" t="s">
        <v>94</v>
      </c>
      <c r="F21" s="180" t="s">
        <v>94</v>
      </c>
      <c r="G21" s="180" t="s">
        <v>94</v>
      </c>
      <c r="H21" s="155" t="s">
        <v>174</v>
      </c>
      <c r="I21" s="155"/>
      <c r="J21" s="155"/>
      <c r="K21" s="1" t="s">
        <v>139</v>
      </c>
      <c r="L21" s="180" t="s">
        <v>94</v>
      </c>
      <c r="M21" s="180" t="s">
        <v>94</v>
      </c>
      <c r="N21" s="180" t="s">
        <v>94</v>
      </c>
      <c r="O21" s="180" t="s">
        <v>94</v>
      </c>
      <c r="P21" s="229"/>
      <c r="Q21" s="229"/>
      <c r="R21" s="438"/>
    </row>
    <row r="22" spans="1:18" ht="43.5" customHeight="1" x14ac:dyDescent="0.55000000000000004">
      <c r="A22" s="419"/>
      <c r="B22" s="413"/>
      <c r="C22" s="416"/>
      <c r="D22" s="8" t="s">
        <v>140</v>
      </c>
      <c r="E22" s="180" t="s">
        <v>94</v>
      </c>
      <c r="F22" s="180" t="s">
        <v>94</v>
      </c>
      <c r="G22" s="180" t="s">
        <v>94</v>
      </c>
      <c r="H22" s="155" t="s">
        <v>288</v>
      </c>
      <c r="I22" s="155"/>
      <c r="J22" s="155"/>
      <c r="K22" s="1"/>
      <c r="L22" s="155"/>
      <c r="M22" s="159"/>
      <c r="N22" s="155"/>
      <c r="O22" s="159"/>
      <c r="P22" s="230"/>
      <c r="Q22" s="230"/>
      <c r="R22" s="438"/>
    </row>
    <row r="23" spans="1:18" ht="44.25" customHeight="1" x14ac:dyDescent="0.55000000000000004">
      <c r="A23" s="419"/>
      <c r="B23" s="413"/>
      <c r="C23" s="416"/>
      <c r="D23" s="8" t="s">
        <v>141</v>
      </c>
      <c r="E23" s="180" t="s">
        <v>94</v>
      </c>
      <c r="F23" s="180" t="s">
        <v>94</v>
      </c>
      <c r="G23" s="180" t="s">
        <v>94</v>
      </c>
      <c r="H23" s="180" t="s">
        <v>94</v>
      </c>
      <c r="I23" s="180"/>
      <c r="J23" s="180"/>
      <c r="K23" s="1"/>
      <c r="L23" s="155"/>
      <c r="M23" s="159"/>
      <c r="N23" s="155"/>
      <c r="O23" s="159"/>
      <c r="P23" s="230"/>
      <c r="Q23" s="230"/>
      <c r="R23" s="438"/>
    </row>
    <row r="24" spans="1:18" ht="93" customHeight="1" x14ac:dyDescent="0.55000000000000004">
      <c r="A24" s="420"/>
      <c r="B24" s="414"/>
      <c r="C24" s="417"/>
      <c r="D24" s="185" t="s">
        <v>142</v>
      </c>
      <c r="E24" s="180" t="s">
        <v>94</v>
      </c>
      <c r="F24" s="180" t="s">
        <v>94</v>
      </c>
      <c r="G24" s="180" t="s">
        <v>94</v>
      </c>
      <c r="H24" s="189" t="s">
        <v>175</v>
      </c>
      <c r="I24" s="189"/>
      <c r="J24" s="189"/>
      <c r="K24" s="190"/>
      <c r="L24" s="155"/>
      <c r="M24" s="159"/>
      <c r="N24" s="155"/>
      <c r="O24" s="159"/>
      <c r="P24" s="231"/>
      <c r="Q24" s="231"/>
      <c r="R24" s="439"/>
    </row>
    <row r="25" spans="1:18" ht="117" customHeight="1" x14ac:dyDescent="0.55000000000000004">
      <c r="A25" s="418">
        <v>5</v>
      </c>
      <c r="B25" s="412" t="s">
        <v>144</v>
      </c>
      <c r="C25" s="421" t="s">
        <v>144</v>
      </c>
      <c r="D25" s="52" t="s">
        <v>135</v>
      </c>
      <c r="E25" s="175" t="s">
        <v>94</v>
      </c>
      <c r="F25" s="175" t="s">
        <v>94</v>
      </c>
      <c r="G25" s="175" t="s">
        <v>94</v>
      </c>
      <c r="H25" s="156" t="s">
        <v>173</v>
      </c>
      <c r="I25" s="156"/>
      <c r="J25" s="156"/>
      <c r="K25" s="53" t="s">
        <v>249</v>
      </c>
      <c r="L25" s="175" t="s">
        <v>94</v>
      </c>
      <c r="M25" s="175" t="s">
        <v>94</v>
      </c>
      <c r="N25" s="175" t="s">
        <v>94</v>
      </c>
      <c r="O25" s="175">
        <v>153.49</v>
      </c>
      <c r="P25" s="175"/>
      <c r="Q25" s="175"/>
      <c r="R25" s="191" t="s">
        <v>273</v>
      </c>
    </row>
    <row r="26" spans="1:18" ht="42.75" customHeight="1" x14ac:dyDescent="0.55000000000000004">
      <c r="A26" s="419"/>
      <c r="B26" s="413"/>
      <c r="C26" s="422"/>
      <c r="D26" s="176" t="s">
        <v>137</v>
      </c>
      <c r="E26" s="175" t="s">
        <v>94</v>
      </c>
      <c r="F26" s="175" t="s">
        <v>94</v>
      </c>
      <c r="G26" s="175" t="s">
        <v>94</v>
      </c>
      <c r="H26" s="177" t="s">
        <v>169</v>
      </c>
      <c r="I26" s="177"/>
      <c r="J26" s="177"/>
      <c r="K26" s="192"/>
      <c r="L26" s="156"/>
      <c r="M26" s="157"/>
      <c r="N26" s="157"/>
      <c r="O26" s="157"/>
      <c r="P26" s="157"/>
      <c r="Q26" s="157"/>
      <c r="R26" s="193"/>
    </row>
    <row r="27" spans="1:18" ht="52.5" customHeight="1" x14ac:dyDescent="0.55000000000000004">
      <c r="A27" s="419"/>
      <c r="B27" s="413"/>
      <c r="C27" s="422"/>
      <c r="D27" s="52" t="s">
        <v>138</v>
      </c>
      <c r="E27" s="175" t="s">
        <v>94</v>
      </c>
      <c r="F27" s="175" t="s">
        <v>94</v>
      </c>
      <c r="G27" s="175" t="s">
        <v>94</v>
      </c>
      <c r="H27" s="156" t="s">
        <v>179</v>
      </c>
      <c r="I27" s="156"/>
      <c r="J27" s="156"/>
      <c r="K27" s="53" t="s">
        <v>139</v>
      </c>
      <c r="L27" s="175" t="s">
        <v>94</v>
      </c>
      <c r="M27" s="175" t="s">
        <v>94</v>
      </c>
      <c r="N27" s="175" t="s">
        <v>94</v>
      </c>
      <c r="O27" s="175" t="s">
        <v>94</v>
      </c>
      <c r="P27" s="175"/>
      <c r="Q27" s="175"/>
      <c r="R27" s="193"/>
    </row>
    <row r="28" spans="1:18" ht="28.5" customHeight="1" x14ac:dyDescent="0.55000000000000004">
      <c r="A28" s="419"/>
      <c r="B28" s="413"/>
      <c r="C28" s="422"/>
      <c r="D28" s="52" t="s">
        <v>140</v>
      </c>
      <c r="E28" s="175" t="s">
        <v>94</v>
      </c>
      <c r="F28" s="175" t="s">
        <v>94</v>
      </c>
      <c r="G28" s="175" t="s">
        <v>94</v>
      </c>
      <c r="H28" s="156" t="s">
        <v>176</v>
      </c>
      <c r="I28" s="156"/>
      <c r="J28" s="156"/>
      <c r="K28" s="53"/>
      <c r="L28" s="156"/>
      <c r="M28" s="158"/>
      <c r="N28" s="156"/>
      <c r="O28" s="158"/>
      <c r="P28" s="158"/>
      <c r="Q28" s="158"/>
      <c r="R28" s="2"/>
    </row>
    <row r="29" spans="1:18" ht="39.75" customHeight="1" x14ac:dyDescent="0.55000000000000004">
      <c r="A29" s="419"/>
      <c r="B29" s="413"/>
      <c r="C29" s="422"/>
      <c r="D29" s="52" t="s">
        <v>141</v>
      </c>
      <c r="E29" s="175" t="s">
        <v>94</v>
      </c>
      <c r="F29" s="175" t="s">
        <v>94</v>
      </c>
      <c r="G29" s="175" t="s">
        <v>94</v>
      </c>
      <c r="H29" s="156" t="s">
        <v>94</v>
      </c>
      <c r="I29" s="156"/>
      <c r="J29" s="156"/>
      <c r="K29" s="53"/>
      <c r="L29" s="156"/>
      <c r="M29" s="158"/>
      <c r="N29" s="156"/>
      <c r="O29" s="158"/>
      <c r="P29" s="158"/>
      <c r="Q29" s="158"/>
      <c r="R29" s="2"/>
    </row>
    <row r="30" spans="1:18" ht="132" customHeight="1" x14ac:dyDescent="0.55000000000000004">
      <c r="A30" s="420"/>
      <c r="B30" s="414"/>
      <c r="C30" s="423"/>
      <c r="D30" s="178" t="s">
        <v>142</v>
      </c>
      <c r="E30" s="175" t="s">
        <v>94</v>
      </c>
      <c r="F30" s="175" t="s">
        <v>94</v>
      </c>
      <c r="G30" s="175" t="s">
        <v>94</v>
      </c>
      <c r="H30" s="194" t="s">
        <v>177</v>
      </c>
      <c r="I30" s="194"/>
      <c r="J30" s="194"/>
      <c r="K30" s="179"/>
      <c r="L30" s="156"/>
      <c r="M30" s="158"/>
      <c r="N30" s="156"/>
      <c r="O30" s="158"/>
      <c r="P30" s="158"/>
      <c r="Q30" s="158"/>
      <c r="R30" s="2"/>
    </row>
    <row r="31" spans="1:18" ht="57" customHeight="1" x14ac:dyDescent="0.55000000000000004">
      <c r="A31" s="432" t="s">
        <v>149</v>
      </c>
      <c r="B31" s="433"/>
      <c r="C31" s="433"/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3"/>
      <c r="O31" s="433"/>
      <c r="P31" s="433"/>
      <c r="Q31" s="433"/>
      <c r="R31" s="434"/>
    </row>
    <row r="32" spans="1:18" ht="128.25" customHeight="1" x14ac:dyDescent="0.55000000000000004">
      <c r="A32" s="425">
        <v>1</v>
      </c>
      <c r="B32" s="435" t="s">
        <v>9</v>
      </c>
      <c r="C32" s="436" t="s">
        <v>145</v>
      </c>
      <c r="D32" s="8" t="s">
        <v>135</v>
      </c>
      <c r="E32" s="180" t="s">
        <v>94</v>
      </c>
      <c r="F32" s="180">
        <v>0</v>
      </c>
      <c r="G32" s="180">
        <v>0</v>
      </c>
      <c r="H32" s="155" t="s">
        <v>168</v>
      </c>
      <c r="I32" s="155"/>
      <c r="J32" s="155"/>
      <c r="K32" s="1" t="s">
        <v>180</v>
      </c>
      <c r="L32" s="180" t="s">
        <v>94</v>
      </c>
      <c r="M32" s="180" t="s">
        <v>94</v>
      </c>
      <c r="N32" s="180" t="s">
        <v>94</v>
      </c>
      <c r="O32" s="180">
        <v>293</v>
      </c>
      <c r="P32" s="232"/>
      <c r="Q32" s="232"/>
      <c r="R32" s="421" t="s">
        <v>274</v>
      </c>
    </row>
    <row r="33" spans="1:18" ht="67.5" customHeight="1" x14ac:dyDescent="0.55000000000000004">
      <c r="A33" s="425"/>
      <c r="B33" s="435"/>
      <c r="C33" s="436"/>
      <c r="D33" s="181" t="s">
        <v>137</v>
      </c>
      <c r="E33" s="180" t="s">
        <v>94</v>
      </c>
      <c r="F33" s="180">
        <v>0</v>
      </c>
      <c r="G33" s="180">
        <v>0</v>
      </c>
      <c r="H33" s="155" t="s">
        <v>169</v>
      </c>
      <c r="I33" s="155"/>
      <c r="J33" s="155"/>
      <c r="K33" s="183"/>
      <c r="L33" s="195"/>
      <c r="M33" s="195"/>
      <c r="N33" s="195"/>
      <c r="O33" s="196"/>
      <c r="P33" s="233"/>
      <c r="Q33" s="233"/>
      <c r="R33" s="422"/>
    </row>
    <row r="34" spans="1:18" ht="115.5" customHeight="1" x14ac:dyDescent="0.55000000000000004">
      <c r="A34" s="425"/>
      <c r="B34" s="435"/>
      <c r="C34" s="436"/>
      <c r="D34" s="8" t="s">
        <v>138</v>
      </c>
      <c r="E34" s="180" t="s">
        <v>94</v>
      </c>
      <c r="F34" s="180">
        <v>0</v>
      </c>
      <c r="G34" s="180">
        <v>0</v>
      </c>
      <c r="H34" s="155" t="s">
        <v>176</v>
      </c>
      <c r="I34" s="155"/>
      <c r="J34" s="155"/>
      <c r="K34" s="1" t="s">
        <v>181</v>
      </c>
      <c r="L34" s="180" t="s">
        <v>94</v>
      </c>
      <c r="M34" s="180" t="s">
        <v>94</v>
      </c>
      <c r="N34" s="180" t="s">
        <v>94</v>
      </c>
      <c r="O34" s="165" t="s">
        <v>94</v>
      </c>
      <c r="P34" s="234"/>
      <c r="Q34" s="234"/>
      <c r="R34" s="422"/>
    </row>
    <row r="35" spans="1:18" ht="74.25" customHeight="1" x14ac:dyDescent="0.55000000000000004">
      <c r="A35" s="425"/>
      <c r="B35" s="435"/>
      <c r="C35" s="436"/>
      <c r="D35" s="8" t="s">
        <v>140</v>
      </c>
      <c r="E35" s="180" t="s">
        <v>94</v>
      </c>
      <c r="F35" s="180">
        <v>0</v>
      </c>
      <c r="G35" s="180">
        <v>0</v>
      </c>
      <c r="H35" s="155" t="s">
        <v>247</v>
      </c>
      <c r="I35" s="155"/>
      <c r="J35" s="155"/>
      <c r="K35" s="1"/>
      <c r="L35" s="155"/>
      <c r="M35" s="160"/>
      <c r="N35" s="160"/>
      <c r="O35" s="160"/>
      <c r="P35" s="228"/>
      <c r="Q35" s="228"/>
      <c r="R35" s="422"/>
    </row>
    <row r="36" spans="1:18" ht="58.5" customHeight="1" x14ac:dyDescent="0.55000000000000004">
      <c r="A36" s="425"/>
      <c r="B36" s="435"/>
      <c r="C36" s="436"/>
      <c r="D36" s="8" t="s">
        <v>141</v>
      </c>
      <c r="E36" s="180" t="s">
        <v>94</v>
      </c>
      <c r="F36" s="180">
        <v>0</v>
      </c>
      <c r="G36" s="180">
        <v>0</v>
      </c>
      <c r="H36" s="155" t="s">
        <v>94</v>
      </c>
      <c r="I36" s="155"/>
      <c r="J36" s="155"/>
      <c r="K36" s="1"/>
      <c r="L36" s="155"/>
      <c r="M36" s="160"/>
      <c r="N36" s="160"/>
      <c r="O36" s="160"/>
      <c r="P36" s="228"/>
      <c r="Q36" s="228"/>
      <c r="R36" s="422"/>
    </row>
    <row r="37" spans="1:18" ht="71.25" customHeight="1" x14ac:dyDescent="0.55000000000000004">
      <c r="A37" s="425"/>
      <c r="B37" s="435"/>
      <c r="C37" s="436"/>
      <c r="D37" s="185" t="s">
        <v>142</v>
      </c>
      <c r="E37" s="180" t="s">
        <v>94</v>
      </c>
      <c r="F37" s="180">
        <v>0</v>
      </c>
      <c r="G37" s="180">
        <v>0</v>
      </c>
      <c r="H37" s="180" t="s">
        <v>250</v>
      </c>
      <c r="I37" s="180"/>
      <c r="J37" s="180"/>
      <c r="K37" s="186"/>
      <c r="L37" s="180"/>
      <c r="M37" s="180"/>
      <c r="N37" s="187"/>
      <c r="O37" s="187"/>
      <c r="P37" s="235"/>
      <c r="Q37" s="235"/>
      <c r="R37" s="423"/>
    </row>
    <row r="38" spans="1:18" ht="131.25" customHeight="1" x14ac:dyDescent="0.55000000000000004">
      <c r="A38" s="425">
        <v>2</v>
      </c>
      <c r="B38" s="426" t="s">
        <v>82</v>
      </c>
      <c r="C38" s="429" t="s">
        <v>251</v>
      </c>
      <c r="D38" s="52" t="s">
        <v>135</v>
      </c>
      <c r="E38" s="175" t="s">
        <v>94</v>
      </c>
      <c r="F38" s="175" t="s">
        <v>94</v>
      </c>
      <c r="G38" s="175" t="s">
        <v>94</v>
      </c>
      <c r="H38" s="175" t="s">
        <v>178</v>
      </c>
      <c r="I38" s="175"/>
      <c r="J38" s="175"/>
      <c r="K38" s="53" t="s">
        <v>180</v>
      </c>
      <c r="L38" s="175" t="s">
        <v>94</v>
      </c>
      <c r="M38" s="175" t="s">
        <v>94</v>
      </c>
      <c r="N38" s="175" t="s">
        <v>94</v>
      </c>
      <c r="O38" s="175">
        <v>184.21</v>
      </c>
      <c r="P38" s="175"/>
      <c r="Q38" s="175"/>
      <c r="R38" s="189" t="s">
        <v>275</v>
      </c>
    </row>
    <row r="39" spans="1:18" ht="40.5" customHeight="1" x14ac:dyDescent="0.55000000000000004">
      <c r="A39" s="425"/>
      <c r="B39" s="427"/>
      <c r="C39" s="430"/>
      <c r="D39" s="176" t="s">
        <v>137</v>
      </c>
      <c r="E39" s="175" t="s">
        <v>94</v>
      </c>
      <c r="F39" s="175" t="s">
        <v>94</v>
      </c>
      <c r="G39" s="175" t="s">
        <v>94</v>
      </c>
      <c r="H39" s="175" t="s">
        <v>170</v>
      </c>
      <c r="I39" s="175"/>
      <c r="J39" s="175"/>
      <c r="K39" s="197"/>
      <c r="L39" s="198"/>
      <c r="M39" s="198"/>
      <c r="N39" s="198"/>
      <c r="O39" s="198"/>
      <c r="P39" s="198"/>
      <c r="Q39" s="198"/>
      <c r="R39" s="188"/>
    </row>
    <row r="40" spans="1:18" ht="115.2" x14ac:dyDescent="0.55000000000000004">
      <c r="A40" s="425"/>
      <c r="B40" s="427"/>
      <c r="C40" s="430"/>
      <c r="D40" s="52" t="s">
        <v>138</v>
      </c>
      <c r="E40" s="175" t="s">
        <v>94</v>
      </c>
      <c r="F40" s="175" t="s">
        <v>94</v>
      </c>
      <c r="G40" s="175" t="s">
        <v>94</v>
      </c>
      <c r="H40" s="156" t="s">
        <v>182</v>
      </c>
      <c r="I40" s="156"/>
      <c r="J40" s="156"/>
      <c r="K40" s="53" t="s">
        <v>181</v>
      </c>
      <c r="L40" s="156" t="s">
        <v>94</v>
      </c>
      <c r="M40" s="157" t="s">
        <v>94</v>
      </c>
      <c r="N40" s="157" t="s">
        <v>94</v>
      </c>
      <c r="O40" s="157" t="s">
        <v>94</v>
      </c>
      <c r="P40" s="157"/>
      <c r="Q40" s="157"/>
      <c r="R40" s="4"/>
    </row>
    <row r="41" spans="1:18" ht="57" customHeight="1" x14ac:dyDescent="0.55000000000000004">
      <c r="A41" s="425"/>
      <c r="B41" s="427"/>
      <c r="C41" s="430"/>
      <c r="D41" s="52" t="s">
        <v>140</v>
      </c>
      <c r="E41" s="175" t="s">
        <v>94</v>
      </c>
      <c r="F41" s="175" t="s">
        <v>94</v>
      </c>
      <c r="G41" s="175" t="s">
        <v>94</v>
      </c>
      <c r="H41" s="156" t="s">
        <v>183</v>
      </c>
      <c r="I41" s="156"/>
      <c r="J41" s="156"/>
      <c r="K41" s="53"/>
      <c r="L41" s="156"/>
      <c r="M41" s="157"/>
      <c r="N41" s="157"/>
      <c r="O41" s="157"/>
      <c r="P41" s="157"/>
      <c r="Q41" s="157"/>
      <c r="R41" s="4"/>
    </row>
    <row r="42" spans="1:18" ht="42" customHeight="1" x14ac:dyDescent="0.55000000000000004">
      <c r="A42" s="425"/>
      <c r="B42" s="427"/>
      <c r="C42" s="430"/>
      <c r="D42" s="52" t="s">
        <v>141</v>
      </c>
      <c r="E42" s="175" t="s">
        <v>94</v>
      </c>
      <c r="F42" s="175" t="s">
        <v>94</v>
      </c>
      <c r="G42" s="175" t="s">
        <v>94</v>
      </c>
      <c r="H42" s="156" t="s">
        <v>94</v>
      </c>
      <c r="I42" s="156"/>
      <c r="J42" s="156"/>
      <c r="K42" s="53"/>
      <c r="L42" s="156"/>
      <c r="M42" s="157"/>
      <c r="N42" s="157"/>
      <c r="O42" s="157"/>
      <c r="P42" s="157"/>
      <c r="Q42" s="157"/>
      <c r="R42" s="4"/>
    </row>
    <row r="43" spans="1:18" ht="37.5" customHeight="1" x14ac:dyDescent="0.55000000000000004">
      <c r="A43" s="425"/>
      <c r="B43" s="428"/>
      <c r="C43" s="431"/>
      <c r="D43" s="178" t="s">
        <v>142</v>
      </c>
      <c r="E43" s="175" t="s">
        <v>94</v>
      </c>
      <c r="F43" s="175" t="s">
        <v>94</v>
      </c>
      <c r="G43" s="175" t="s">
        <v>94</v>
      </c>
      <c r="H43" s="175" t="s">
        <v>184</v>
      </c>
      <c r="I43" s="175"/>
      <c r="J43" s="175"/>
      <c r="K43" s="199"/>
      <c r="L43" s="175"/>
      <c r="M43" s="175"/>
      <c r="N43" s="200"/>
      <c r="O43" s="200"/>
      <c r="P43" s="200"/>
      <c r="Q43" s="200"/>
      <c r="R43" s="193"/>
    </row>
    <row r="44" spans="1:18" ht="112.5" customHeight="1" x14ac:dyDescent="0.55000000000000004">
      <c r="A44" s="411">
        <v>3</v>
      </c>
      <c r="B44" s="412" t="s">
        <v>87</v>
      </c>
      <c r="C44" s="415" t="s">
        <v>88</v>
      </c>
      <c r="D44" s="8" t="s">
        <v>135</v>
      </c>
      <c r="E44" s="201" t="s">
        <v>94</v>
      </c>
      <c r="F44" s="201" t="s">
        <v>94</v>
      </c>
      <c r="G44" s="180" t="s">
        <v>252</v>
      </c>
      <c r="H44" s="195"/>
      <c r="I44" s="195"/>
      <c r="J44" s="195"/>
      <c r="K44" s="1" t="s">
        <v>180</v>
      </c>
      <c r="L44" s="180" t="s">
        <v>94</v>
      </c>
      <c r="M44" s="180" t="s">
        <v>94</v>
      </c>
      <c r="N44" s="180" t="s">
        <v>94</v>
      </c>
      <c r="O44" s="159">
        <v>254.04</v>
      </c>
      <c r="P44" s="159"/>
      <c r="Q44" s="159"/>
      <c r="R44" s="2"/>
    </row>
    <row r="45" spans="1:18" ht="30.75" customHeight="1" x14ac:dyDescent="0.55000000000000004">
      <c r="A45" s="411"/>
      <c r="B45" s="413"/>
      <c r="C45" s="416"/>
      <c r="D45" s="181" t="s">
        <v>137</v>
      </c>
      <c r="E45" s="201" t="s">
        <v>94</v>
      </c>
      <c r="F45" s="201" t="s">
        <v>94</v>
      </c>
      <c r="G45" s="180" t="s">
        <v>185</v>
      </c>
      <c r="H45" s="195"/>
      <c r="I45" s="195"/>
      <c r="J45" s="195"/>
      <c r="K45" s="183"/>
      <c r="L45" s="159"/>
      <c r="M45" s="155"/>
      <c r="N45" s="159"/>
      <c r="O45" s="155"/>
      <c r="P45" s="155"/>
      <c r="Q45" s="155"/>
      <c r="R45" s="1"/>
    </row>
    <row r="46" spans="1:18" ht="87.75" customHeight="1" x14ac:dyDescent="0.55000000000000004">
      <c r="A46" s="411"/>
      <c r="B46" s="413"/>
      <c r="C46" s="416"/>
      <c r="D46" s="8" t="s">
        <v>138</v>
      </c>
      <c r="E46" s="201" t="s">
        <v>94</v>
      </c>
      <c r="F46" s="201" t="s">
        <v>94</v>
      </c>
      <c r="G46" s="180" t="s">
        <v>94</v>
      </c>
      <c r="H46" s="155" t="s">
        <v>186</v>
      </c>
      <c r="I46" s="155"/>
      <c r="J46" s="155"/>
      <c r="K46" s="1" t="s">
        <v>181</v>
      </c>
      <c r="L46" s="180" t="s">
        <v>94</v>
      </c>
      <c r="M46" s="180" t="s">
        <v>94</v>
      </c>
      <c r="N46" s="180" t="s">
        <v>94</v>
      </c>
      <c r="O46" s="180" t="s">
        <v>94</v>
      </c>
      <c r="P46" s="180"/>
      <c r="Q46" s="180"/>
      <c r="R46" s="202"/>
    </row>
    <row r="47" spans="1:18" ht="38.25" customHeight="1" x14ac:dyDescent="0.55000000000000004">
      <c r="A47" s="411"/>
      <c r="B47" s="413"/>
      <c r="C47" s="416"/>
      <c r="D47" s="8" t="s">
        <v>140</v>
      </c>
      <c r="E47" s="201" t="s">
        <v>94</v>
      </c>
      <c r="F47" s="201" t="s">
        <v>94</v>
      </c>
      <c r="G47" s="180" t="s">
        <v>94</v>
      </c>
      <c r="H47" s="155" t="s">
        <v>168</v>
      </c>
      <c r="I47" s="155"/>
      <c r="J47" s="155"/>
      <c r="K47" s="1"/>
      <c r="L47" s="180"/>
      <c r="M47" s="180"/>
      <c r="N47" s="187"/>
      <c r="O47" s="187"/>
      <c r="P47" s="187"/>
      <c r="Q47" s="187"/>
      <c r="R47" s="203"/>
    </row>
    <row r="48" spans="1:18" ht="36" customHeight="1" x14ac:dyDescent="0.55000000000000004">
      <c r="A48" s="411"/>
      <c r="B48" s="413"/>
      <c r="C48" s="416"/>
      <c r="D48" s="8" t="s">
        <v>141</v>
      </c>
      <c r="E48" s="201" t="s">
        <v>94</v>
      </c>
      <c r="F48" s="201" t="s">
        <v>94</v>
      </c>
      <c r="G48" s="180" t="s">
        <v>94</v>
      </c>
      <c r="H48" s="155" t="s">
        <v>94</v>
      </c>
      <c r="I48" s="155"/>
      <c r="J48" s="155"/>
      <c r="K48" s="1"/>
      <c r="L48" s="180"/>
      <c r="M48" s="180"/>
      <c r="N48" s="187"/>
      <c r="O48" s="187"/>
      <c r="P48" s="187"/>
      <c r="Q48" s="187"/>
      <c r="R48" s="203"/>
    </row>
    <row r="49" spans="1:18" ht="91.5" customHeight="1" x14ac:dyDescent="0.55000000000000004">
      <c r="A49" s="411"/>
      <c r="B49" s="414"/>
      <c r="C49" s="417"/>
      <c r="D49" s="181" t="s">
        <v>142</v>
      </c>
      <c r="E49" s="201" t="s">
        <v>94</v>
      </c>
      <c r="F49" s="201" t="s">
        <v>94</v>
      </c>
      <c r="G49" s="180" t="s">
        <v>94</v>
      </c>
      <c r="H49" s="182" t="s">
        <v>175</v>
      </c>
      <c r="I49" s="182"/>
      <c r="J49" s="182"/>
      <c r="K49" s="186"/>
      <c r="L49" s="180"/>
      <c r="M49" s="180"/>
      <c r="N49" s="187"/>
      <c r="O49" s="187"/>
      <c r="P49" s="187"/>
      <c r="Q49" s="187"/>
      <c r="R49" s="203"/>
    </row>
  </sheetData>
  <mergeCells count="35">
    <mergeCell ref="A1:R1"/>
    <mergeCell ref="A5:A10"/>
    <mergeCell ref="B5:B10"/>
    <mergeCell ref="C5:C10"/>
    <mergeCell ref="A11:A16"/>
    <mergeCell ref="B11:B16"/>
    <mergeCell ref="C11:C16"/>
    <mergeCell ref="R2:R3"/>
    <mergeCell ref="A2:A3"/>
    <mergeCell ref="B2:B3"/>
    <mergeCell ref="C2:C3"/>
    <mergeCell ref="D2:H2"/>
    <mergeCell ref="K2:O2"/>
    <mergeCell ref="R17:R18"/>
    <mergeCell ref="A38:A43"/>
    <mergeCell ref="B38:B43"/>
    <mergeCell ref="C38:C43"/>
    <mergeCell ref="A17:A18"/>
    <mergeCell ref="B17:B18"/>
    <mergeCell ref="C17:C18"/>
    <mergeCell ref="A31:R31"/>
    <mergeCell ref="A32:A37"/>
    <mergeCell ref="B32:B37"/>
    <mergeCell ref="C32:C37"/>
    <mergeCell ref="R19:R24"/>
    <mergeCell ref="R32:R37"/>
    <mergeCell ref="A44:A49"/>
    <mergeCell ref="B44:B49"/>
    <mergeCell ref="C44:C49"/>
    <mergeCell ref="A19:A24"/>
    <mergeCell ref="B19:B24"/>
    <mergeCell ref="C19:C24"/>
    <mergeCell ref="A25:A30"/>
    <mergeCell ref="B25:B30"/>
    <mergeCell ref="C25:C30"/>
  </mergeCells>
  <conditionalFormatting sqref="D33:D35 D5:J30 D32:J32 E33:J34">
    <cfRule type="expression" dxfId="595" priority="596" stopIfTrue="1">
      <formula>#REF!="G"</formula>
    </cfRule>
  </conditionalFormatting>
  <conditionalFormatting sqref="E5:E30 F11:G11 E12:G16 E19:G30 E32:G34">
    <cfRule type="expression" dxfId="594" priority="593" stopIfTrue="1">
      <formula>#REF!="N"</formula>
    </cfRule>
    <cfRule type="expression" dxfId="593" priority="594" stopIfTrue="1">
      <formula>#REF!="R"</formula>
    </cfRule>
    <cfRule type="expression" dxfId="592" priority="595" stopIfTrue="1">
      <formula>#REF!="G"</formula>
    </cfRule>
  </conditionalFormatting>
  <conditionalFormatting sqref="F5:F30 F32:F34">
    <cfRule type="expression" dxfId="591" priority="590" stopIfTrue="1">
      <formula>#REF!="N"</formula>
    </cfRule>
    <cfRule type="expression" dxfId="590" priority="591" stopIfTrue="1">
      <formula>#REF!="R"</formula>
    </cfRule>
    <cfRule type="expression" dxfId="589" priority="592" stopIfTrue="1">
      <formula>#REF!="G"</formula>
    </cfRule>
  </conditionalFormatting>
  <conditionalFormatting sqref="G5:G30 G32:G34">
    <cfRule type="expression" dxfId="588" priority="587" stopIfTrue="1">
      <formula>#REF!="N"</formula>
    </cfRule>
    <cfRule type="expression" dxfId="587" priority="588" stopIfTrue="1">
      <formula>#REF!="R"</formula>
    </cfRule>
    <cfRule type="expression" dxfId="586" priority="589" stopIfTrue="1">
      <formula>#REF!="G"</formula>
    </cfRule>
  </conditionalFormatting>
  <conditionalFormatting sqref="D5:D30 D32:D35">
    <cfRule type="expression" dxfId="585" priority="585" stopIfTrue="1">
      <formula>#REF!="N"</formula>
    </cfRule>
    <cfRule type="expression" dxfId="584" priority="586" stopIfTrue="1">
      <formula>#REF!="R"</formula>
    </cfRule>
  </conditionalFormatting>
  <conditionalFormatting sqref="D5:D30 D32:D35">
    <cfRule type="expression" dxfId="583" priority="584" stopIfTrue="1">
      <formula>#REF!="W"</formula>
    </cfRule>
  </conditionalFormatting>
  <conditionalFormatting sqref="D33:D35 D5:J30 D32:J32 E33:J34">
    <cfRule type="expression" dxfId="582" priority="583" stopIfTrue="1">
      <formula>#REF!="w"</formula>
    </cfRule>
  </conditionalFormatting>
  <conditionalFormatting sqref="E5:E30 F11:G11 E12:G16 E19:G30 E32:G34">
    <cfRule type="expression" dxfId="581" priority="582" stopIfTrue="1">
      <formula>#REF!="w"</formula>
    </cfRule>
  </conditionalFormatting>
  <conditionalFormatting sqref="F5:F30 F32:F34">
    <cfRule type="expression" dxfId="580" priority="581" stopIfTrue="1">
      <formula>#REF!="w"</formula>
    </cfRule>
  </conditionalFormatting>
  <conditionalFormatting sqref="G5:G30 G32:G34">
    <cfRule type="expression" dxfId="579" priority="580" stopIfTrue="1">
      <formula>#REF!="w"</formula>
    </cfRule>
  </conditionalFormatting>
  <conditionalFormatting sqref="H5:J30 H32:J34">
    <cfRule type="expression" dxfId="578" priority="579" stopIfTrue="1">
      <formula>#REF!="w"</formula>
    </cfRule>
  </conditionalFormatting>
  <conditionalFormatting sqref="D35 D34:J34 D33 D5:J30 D32:J32 E33:J34">
    <cfRule type="expression" dxfId="577" priority="576" stopIfTrue="1">
      <formula>#REF!="N"</formula>
    </cfRule>
    <cfRule type="expression" dxfId="576" priority="577" stopIfTrue="1">
      <formula>#REF!="G"</formula>
    </cfRule>
    <cfRule type="expression" dxfId="575" priority="578" stopIfTrue="1">
      <formula>#REF!="R"</formula>
    </cfRule>
  </conditionalFormatting>
  <conditionalFormatting sqref="D35 D34:J34 D33 D5:J30 D32:J32 E33:J34">
    <cfRule type="expression" dxfId="574" priority="575" stopIfTrue="1">
      <formula>#REF!="W"</formula>
    </cfRule>
  </conditionalFormatting>
  <conditionalFormatting sqref="K34:Q34 R10:R17 K32:Q32 K5:Q30 R25:R30">
    <cfRule type="expression" dxfId="573" priority="571" stopIfTrue="1">
      <formula>#REF!="W"</formula>
    </cfRule>
    <cfRule type="expression" dxfId="572" priority="572" stopIfTrue="1">
      <formula>#REF!="N"</formula>
    </cfRule>
    <cfRule type="expression" dxfId="571" priority="573" stopIfTrue="1">
      <formula>#REF!="R"</formula>
    </cfRule>
    <cfRule type="expression" dxfId="570" priority="574" stopIfTrue="1">
      <formula>#REF!="G"</formula>
    </cfRule>
  </conditionalFormatting>
  <conditionalFormatting sqref="H5:J30 H32:J34">
    <cfRule type="expression" dxfId="569" priority="568" stopIfTrue="1">
      <formula>#REF!="N"</formula>
    </cfRule>
    <cfRule type="expression" dxfId="568" priority="569" stopIfTrue="1">
      <formula>#REF!="R"</formula>
    </cfRule>
    <cfRule type="expression" dxfId="567" priority="570" stopIfTrue="1">
      <formula>#REF!="G"</formula>
    </cfRule>
  </conditionalFormatting>
  <conditionalFormatting sqref="D32 D34:J36 D38 E35:G37 D44:J48 D5:J30 D40:D42 H40:J42 E44:G49">
    <cfRule type="expression" dxfId="566" priority="567" stopIfTrue="1">
      <formula>#REF!="G"</formula>
    </cfRule>
  </conditionalFormatting>
  <conditionalFormatting sqref="E34:E37 E5:E21 F11:G11 E12:G16 E19:G30 E44:G49">
    <cfRule type="expression" dxfId="565" priority="564" stopIfTrue="1">
      <formula>#REF!="N"</formula>
    </cfRule>
    <cfRule type="expression" dxfId="564" priority="565" stopIfTrue="1">
      <formula>#REF!="R"</formula>
    </cfRule>
    <cfRule type="expression" dxfId="563" priority="566" stopIfTrue="1">
      <formula>#REF!="G"</formula>
    </cfRule>
  </conditionalFormatting>
  <conditionalFormatting sqref="F34:J36 F35:G37 F44:J48 F25:J27 F5:J21 F20:G30 H40:J42">
    <cfRule type="expression" dxfId="562" priority="561" stopIfTrue="1">
      <formula>#REF!="N"</formula>
    </cfRule>
    <cfRule type="expression" dxfId="561" priority="562" stopIfTrue="1">
      <formula>#REF!="R"</formula>
    </cfRule>
    <cfRule type="expression" dxfId="560" priority="563" stopIfTrue="1">
      <formula>#REF!="G"</formula>
    </cfRule>
  </conditionalFormatting>
  <conditionalFormatting sqref="D32 D34:D36 D38 D40:D42 D44:D48 D5:D30">
    <cfRule type="expression" dxfId="559" priority="559" stopIfTrue="1">
      <formula>#REF!="N"</formula>
    </cfRule>
    <cfRule type="expression" dxfId="558" priority="560" stopIfTrue="1">
      <formula>#REF!="R"</formula>
    </cfRule>
  </conditionalFormatting>
  <conditionalFormatting sqref="D32 D34:J36 D38 E35:G37 D44:J48 D5:J30 D40:D42 H40:J42 E44:G49">
    <cfRule type="expression" dxfId="557" priority="558" stopIfTrue="1">
      <formula>#REF!="W"</formula>
    </cfRule>
  </conditionalFormatting>
  <conditionalFormatting sqref="D32 D34:J36 D38 E35:G37 D44:J48 D5:J30 D40:D42 H40:J42 E44:G49">
    <cfRule type="expression" dxfId="556" priority="557" stopIfTrue="1">
      <formula>#REF!="w"</formula>
    </cfRule>
  </conditionalFormatting>
  <conditionalFormatting sqref="D32 D34:J36 D38 E35:G37 D44:J48 D5:J30 D40:D42 H40:J42 E44:G49">
    <cfRule type="expression" dxfId="555" priority="554" stopIfTrue="1">
      <formula>#REF!="N"</formula>
    </cfRule>
    <cfRule type="expression" dxfId="554" priority="555" stopIfTrue="1">
      <formula>#REF!="G"</formula>
    </cfRule>
    <cfRule type="expression" dxfId="553" priority="556" stopIfTrue="1">
      <formula>#REF!="R"</formula>
    </cfRule>
  </conditionalFormatting>
  <conditionalFormatting sqref="K20:Q20 K26:Q26 K34:Q36 K32 K40:Q42 K38 K47:K48 R44:R45 K25 K27 K19 K21 K5:Q9 K10:R12 K13:Q18 K44:Q46">
    <cfRule type="expression" dxfId="552" priority="550" stopIfTrue="1">
      <formula>#REF!="W"</formula>
    </cfRule>
    <cfRule type="expression" dxfId="551" priority="551" stopIfTrue="1">
      <formula>#REF!="N"</formula>
    </cfRule>
    <cfRule type="expression" dxfId="550" priority="552" stopIfTrue="1">
      <formula>#REF!="R"</formula>
    </cfRule>
    <cfRule type="expression" dxfId="549" priority="553" stopIfTrue="1">
      <formula>#REF!="G"</formula>
    </cfRule>
  </conditionalFormatting>
  <conditionalFormatting sqref="E22:E24">
    <cfRule type="expression" dxfId="548" priority="547" stopIfTrue="1">
      <formula>#REF!="N"</formula>
    </cfRule>
    <cfRule type="expression" dxfId="547" priority="548" stopIfTrue="1">
      <formula>#REF!="R"</formula>
    </cfRule>
    <cfRule type="expression" dxfId="546" priority="549" stopIfTrue="1">
      <formula>#REF!="G"</formula>
    </cfRule>
  </conditionalFormatting>
  <conditionalFormatting sqref="F22:J24">
    <cfRule type="expression" dxfId="545" priority="544" stopIfTrue="1">
      <formula>#REF!="N"</formula>
    </cfRule>
    <cfRule type="expression" dxfId="544" priority="545" stopIfTrue="1">
      <formula>#REF!="R"</formula>
    </cfRule>
    <cfRule type="expression" dxfId="543" priority="546" stopIfTrue="1">
      <formula>#REF!="G"</formula>
    </cfRule>
  </conditionalFormatting>
  <conditionalFormatting sqref="K22:Q24">
    <cfRule type="expression" dxfId="542" priority="540" stopIfTrue="1">
      <formula>#REF!="W"</formula>
    </cfRule>
    <cfRule type="expression" dxfId="541" priority="541" stopIfTrue="1">
      <formula>#REF!="N"</formula>
    </cfRule>
    <cfRule type="expression" dxfId="540" priority="542" stopIfTrue="1">
      <formula>#REF!="R"</formula>
    </cfRule>
    <cfRule type="expression" dxfId="539" priority="543" stopIfTrue="1">
      <formula>#REF!="G"</formula>
    </cfRule>
  </conditionalFormatting>
  <conditionalFormatting sqref="E28:E30">
    <cfRule type="expression" dxfId="538" priority="537" stopIfTrue="1">
      <formula>#REF!="N"</formula>
    </cfRule>
    <cfRule type="expression" dxfId="537" priority="538" stopIfTrue="1">
      <formula>#REF!="R"</formula>
    </cfRule>
    <cfRule type="expression" dxfId="536" priority="539" stopIfTrue="1">
      <formula>#REF!="G"</formula>
    </cfRule>
  </conditionalFormatting>
  <conditionalFormatting sqref="F28:J30">
    <cfRule type="expression" dxfId="535" priority="534" stopIfTrue="1">
      <formula>#REF!="N"</formula>
    </cfRule>
    <cfRule type="expression" dxfId="534" priority="535" stopIfTrue="1">
      <formula>#REF!="R"</formula>
    </cfRule>
    <cfRule type="expression" dxfId="533" priority="536" stopIfTrue="1">
      <formula>#REF!="G"</formula>
    </cfRule>
  </conditionalFormatting>
  <conditionalFormatting sqref="K28:R30">
    <cfRule type="expression" dxfId="532" priority="530" stopIfTrue="1">
      <formula>#REF!="W"</formula>
    </cfRule>
    <cfRule type="expression" dxfId="531" priority="531" stopIfTrue="1">
      <formula>#REF!="N"</formula>
    </cfRule>
    <cfRule type="expression" dxfId="530" priority="532" stopIfTrue="1">
      <formula>#REF!="R"</formula>
    </cfRule>
    <cfRule type="expression" dxfId="529" priority="533" stopIfTrue="1">
      <formula>#REF!="G"</formula>
    </cfRule>
  </conditionalFormatting>
  <conditionalFormatting sqref="D17:J17">
    <cfRule type="expression" dxfId="528" priority="529" stopIfTrue="1">
      <formula>#REF!="G"</formula>
    </cfRule>
  </conditionalFormatting>
  <conditionalFormatting sqref="E17">
    <cfRule type="expression" dxfId="527" priority="526" stopIfTrue="1">
      <formula>#REF!="N"</formula>
    </cfRule>
    <cfRule type="expression" dxfId="526" priority="527" stopIfTrue="1">
      <formula>#REF!="R"</formula>
    </cfRule>
    <cfRule type="expression" dxfId="525" priority="528" stopIfTrue="1">
      <formula>#REF!="G"</formula>
    </cfRule>
  </conditionalFormatting>
  <conditionalFormatting sqref="F17:J17">
    <cfRule type="expression" dxfId="524" priority="523" stopIfTrue="1">
      <formula>#REF!="N"</formula>
    </cfRule>
    <cfRule type="expression" dxfId="523" priority="524" stopIfTrue="1">
      <formula>#REF!="R"</formula>
    </cfRule>
    <cfRule type="expression" dxfId="522" priority="525" stopIfTrue="1">
      <formula>#REF!="G"</formula>
    </cfRule>
  </conditionalFormatting>
  <conditionalFormatting sqref="D17">
    <cfRule type="expression" dxfId="521" priority="521" stopIfTrue="1">
      <formula>#REF!="N"</formula>
    </cfRule>
    <cfRule type="expression" dxfId="520" priority="522" stopIfTrue="1">
      <formula>#REF!="R"</formula>
    </cfRule>
  </conditionalFormatting>
  <conditionalFormatting sqref="D17:J17">
    <cfRule type="expression" dxfId="519" priority="520" stopIfTrue="1">
      <formula>#REF!="W"</formula>
    </cfRule>
  </conditionalFormatting>
  <conditionalFormatting sqref="D17:J17">
    <cfRule type="expression" dxfId="518" priority="519" stopIfTrue="1">
      <formula>#REF!="w"</formula>
    </cfRule>
  </conditionalFormatting>
  <conditionalFormatting sqref="D17:J17">
    <cfRule type="expression" dxfId="517" priority="516" stopIfTrue="1">
      <formula>#REF!="N"</formula>
    </cfRule>
    <cfRule type="expression" dxfId="516" priority="517" stopIfTrue="1">
      <formula>#REF!="G"</formula>
    </cfRule>
    <cfRule type="expression" dxfId="515" priority="518" stopIfTrue="1">
      <formula>#REF!="R"</formula>
    </cfRule>
  </conditionalFormatting>
  <conditionalFormatting sqref="K17:Q17">
    <cfRule type="expression" dxfId="514" priority="512" stopIfTrue="1">
      <formula>#REF!="W"</formula>
    </cfRule>
    <cfRule type="expression" dxfId="513" priority="513" stopIfTrue="1">
      <formula>#REF!="N"</formula>
    </cfRule>
    <cfRule type="expression" dxfId="512" priority="514" stopIfTrue="1">
      <formula>#REF!="R"</formula>
    </cfRule>
    <cfRule type="expression" dxfId="511" priority="515" stopIfTrue="1">
      <formula>#REF!="G"</formula>
    </cfRule>
  </conditionalFormatting>
  <conditionalFormatting sqref="K6:M6">
    <cfRule type="expression" dxfId="510" priority="511" stopIfTrue="1">
      <formula>#REF!="G"</formula>
    </cfRule>
  </conditionalFormatting>
  <conditionalFormatting sqref="K6">
    <cfRule type="expression" dxfId="509" priority="508" stopIfTrue="1">
      <formula>#REF!="N"</formula>
    </cfRule>
    <cfRule type="expression" dxfId="508" priority="509" stopIfTrue="1">
      <formula>#REF!="R"</formula>
    </cfRule>
    <cfRule type="expression" dxfId="507" priority="510" stopIfTrue="1">
      <formula>#REF!="G"</formula>
    </cfRule>
  </conditionalFormatting>
  <conditionalFormatting sqref="L6">
    <cfRule type="expression" dxfId="506" priority="505" stopIfTrue="1">
      <formula>#REF!="N"</formula>
    </cfRule>
    <cfRule type="expression" dxfId="505" priority="506" stopIfTrue="1">
      <formula>#REF!="R"</formula>
    </cfRule>
    <cfRule type="expression" dxfId="504" priority="507" stopIfTrue="1">
      <formula>#REF!="G"</formula>
    </cfRule>
  </conditionalFormatting>
  <conditionalFormatting sqref="K6:M6">
    <cfRule type="expression" dxfId="503" priority="504" stopIfTrue="1">
      <formula>#REF!="w"</formula>
    </cfRule>
  </conditionalFormatting>
  <conditionalFormatting sqref="K6">
    <cfRule type="expression" dxfId="502" priority="503" stopIfTrue="1">
      <formula>#REF!="w"</formula>
    </cfRule>
  </conditionalFormatting>
  <conditionalFormatting sqref="L6">
    <cfRule type="expression" dxfId="501" priority="502" stopIfTrue="1">
      <formula>#REF!="w"</formula>
    </cfRule>
  </conditionalFormatting>
  <conditionalFormatting sqref="M6">
    <cfRule type="expression" dxfId="500" priority="501" stopIfTrue="1">
      <formula>#REF!="w"</formula>
    </cfRule>
  </conditionalFormatting>
  <conditionalFormatting sqref="K6:M6">
    <cfRule type="expression" dxfId="499" priority="498" stopIfTrue="1">
      <formula>#REF!="N"</formula>
    </cfRule>
    <cfRule type="expression" dxfId="498" priority="499" stopIfTrue="1">
      <formula>#REF!="G"</formula>
    </cfRule>
    <cfRule type="expression" dxfId="497" priority="500" stopIfTrue="1">
      <formula>#REF!="R"</formula>
    </cfRule>
  </conditionalFormatting>
  <conditionalFormatting sqref="K6:M6">
    <cfRule type="expression" dxfId="496" priority="497" stopIfTrue="1">
      <formula>#REF!="W"</formula>
    </cfRule>
  </conditionalFormatting>
  <conditionalFormatting sqref="M6">
    <cfRule type="expression" dxfId="495" priority="494" stopIfTrue="1">
      <formula>#REF!="N"</formula>
    </cfRule>
    <cfRule type="expression" dxfId="494" priority="495" stopIfTrue="1">
      <formula>#REF!="R"</formula>
    </cfRule>
    <cfRule type="expression" dxfId="493" priority="496" stopIfTrue="1">
      <formula>#REF!="G"</formula>
    </cfRule>
  </conditionalFormatting>
  <conditionalFormatting sqref="K6:M6">
    <cfRule type="expression" dxfId="492" priority="493" stopIfTrue="1">
      <formula>#REF!="G"</formula>
    </cfRule>
  </conditionalFormatting>
  <conditionalFormatting sqref="K6:M6">
    <cfRule type="expression" dxfId="491" priority="490" stopIfTrue="1">
      <formula>#REF!="N"</formula>
    </cfRule>
    <cfRule type="expression" dxfId="490" priority="491" stopIfTrue="1">
      <formula>#REF!="R"</formula>
    </cfRule>
    <cfRule type="expression" dxfId="489" priority="492" stopIfTrue="1">
      <formula>#REF!="G"</formula>
    </cfRule>
  </conditionalFormatting>
  <conditionalFormatting sqref="K6:M6">
    <cfRule type="expression" dxfId="488" priority="489" stopIfTrue="1">
      <formula>#REF!="W"</formula>
    </cfRule>
  </conditionalFormatting>
  <conditionalFormatting sqref="K6:M6">
    <cfRule type="expression" dxfId="487" priority="488" stopIfTrue="1">
      <formula>#REF!="w"</formula>
    </cfRule>
  </conditionalFormatting>
  <conditionalFormatting sqref="K6:M6">
    <cfRule type="expression" dxfId="486" priority="485" stopIfTrue="1">
      <formula>#REF!="N"</formula>
    </cfRule>
    <cfRule type="expression" dxfId="485" priority="486" stopIfTrue="1">
      <formula>#REF!="G"</formula>
    </cfRule>
    <cfRule type="expression" dxfId="484" priority="487" stopIfTrue="1">
      <formula>#REF!="R"</formula>
    </cfRule>
  </conditionalFormatting>
  <conditionalFormatting sqref="L11:N11">
    <cfRule type="expression" dxfId="483" priority="484" stopIfTrue="1">
      <formula>#REF!="G"</formula>
    </cfRule>
  </conditionalFormatting>
  <conditionalFormatting sqref="L11:N11">
    <cfRule type="expression" dxfId="482" priority="481" stopIfTrue="1">
      <formula>#REF!="N"</formula>
    </cfRule>
    <cfRule type="expression" dxfId="481" priority="482" stopIfTrue="1">
      <formula>#REF!="R"</formula>
    </cfRule>
    <cfRule type="expression" dxfId="480" priority="483" stopIfTrue="1">
      <formula>#REF!="G"</formula>
    </cfRule>
  </conditionalFormatting>
  <conditionalFormatting sqref="M11">
    <cfRule type="expression" dxfId="479" priority="478" stopIfTrue="1">
      <formula>#REF!="N"</formula>
    </cfRule>
    <cfRule type="expression" dxfId="478" priority="479" stopIfTrue="1">
      <formula>#REF!="R"</formula>
    </cfRule>
    <cfRule type="expression" dxfId="477" priority="480" stopIfTrue="1">
      <formula>#REF!="G"</formula>
    </cfRule>
  </conditionalFormatting>
  <conditionalFormatting sqref="N11">
    <cfRule type="expression" dxfId="476" priority="475" stopIfTrue="1">
      <formula>#REF!="N"</formula>
    </cfRule>
    <cfRule type="expression" dxfId="475" priority="476" stopIfTrue="1">
      <formula>#REF!="R"</formula>
    </cfRule>
    <cfRule type="expression" dxfId="474" priority="477" stopIfTrue="1">
      <formula>#REF!="G"</formula>
    </cfRule>
  </conditionalFormatting>
  <conditionalFormatting sqref="L11:N11">
    <cfRule type="expression" dxfId="473" priority="474" stopIfTrue="1">
      <formula>#REF!="w"</formula>
    </cfRule>
  </conditionalFormatting>
  <conditionalFormatting sqref="L11:N11">
    <cfRule type="expression" dxfId="472" priority="473" stopIfTrue="1">
      <formula>#REF!="w"</formula>
    </cfRule>
  </conditionalFormatting>
  <conditionalFormatting sqref="M11">
    <cfRule type="expression" dxfId="471" priority="472" stopIfTrue="1">
      <formula>#REF!="w"</formula>
    </cfRule>
  </conditionalFormatting>
  <conditionalFormatting sqref="N11">
    <cfRule type="expression" dxfId="470" priority="471" stopIfTrue="1">
      <formula>#REF!="w"</formula>
    </cfRule>
  </conditionalFormatting>
  <conditionalFormatting sqref="L11:N11">
    <cfRule type="expression" dxfId="469" priority="468" stopIfTrue="1">
      <formula>#REF!="N"</formula>
    </cfRule>
    <cfRule type="expression" dxfId="468" priority="469" stopIfTrue="1">
      <formula>#REF!="G"</formula>
    </cfRule>
    <cfRule type="expression" dxfId="467" priority="470" stopIfTrue="1">
      <formula>#REF!="R"</formula>
    </cfRule>
  </conditionalFormatting>
  <conditionalFormatting sqref="L11:N11">
    <cfRule type="expression" dxfId="466" priority="467" stopIfTrue="1">
      <formula>#REF!="W"</formula>
    </cfRule>
  </conditionalFormatting>
  <conditionalFormatting sqref="L11:N11">
    <cfRule type="expression" dxfId="465" priority="466" stopIfTrue="1">
      <formula>#REF!="G"</formula>
    </cfRule>
  </conditionalFormatting>
  <conditionalFormatting sqref="L11:N11">
    <cfRule type="expression" dxfId="464" priority="463" stopIfTrue="1">
      <formula>#REF!="N"</formula>
    </cfRule>
    <cfRule type="expression" dxfId="463" priority="464" stopIfTrue="1">
      <formula>#REF!="R"</formula>
    </cfRule>
    <cfRule type="expression" dxfId="462" priority="465" stopIfTrue="1">
      <formula>#REF!="G"</formula>
    </cfRule>
  </conditionalFormatting>
  <conditionalFormatting sqref="M11:N11">
    <cfRule type="expression" dxfId="461" priority="460" stopIfTrue="1">
      <formula>#REF!="N"</formula>
    </cfRule>
    <cfRule type="expression" dxfId="460" priority="461" stopIfTrue="1">
      <formula>#REF!="R"</formula>
    </cfRule>
    <cfRule type="expression" dxfId="459" priority="462" stopIfTrue="1">
      <formula>#REF!="G"</formula>
    </cfRule>
  </conditionalFormatting>
  <conditionalFormatting sqref="L11:N11">
    <cfRule type="expression" dxfId="458" priority="459" stopIfTrue="1">
      <formula>#REF!="W"</formula>
    </cfRule>
  </conditionalFormatting>
  <conditionalFormatting sqref="L11:N11">
    <cfRule type="expression" dxfId="457" priority="458" stopIfTrue="1">
      <formula>#REF!="w"</formula>
    </cfRule>
  </conditionalFormatting>
  <conditionalFormatting sqref="L11:N11">
    <cfRule type="expression" dxfId="456" priority="455" stopIfTrue="1">
      <formula>#REF!="N"</formula>
    </cfRule>
    <cfRule type="expression" dxfId="455" priority="456" stopIfTrue="1">
      <formula>#REF!="G"</formula>
    </cfRule>
    <cfRule type="expression" dxfId="454" priority="457" stopIfTrue="1">
      <formula>#REF!="R"</formula>
    </cfRule>
  </conditionalFormatting>
  <conditionalFormatting sqref="O11:Q11">
    <cfRule type="expression" dxfId="453" priority="454" stopIfTrue="1">
      <formula>#REF!="G"</formula>
    </cfRule>
  </conditionalFormatting>
  <conditionalFormatting sqref="O11:Q11">
    <cfRule type="expression" dxfId="452" priority="451" stopIfTrue="1">
      <formula>#REF!="N"</formula>
    </cfRule>
    <cfRule type="expression" dxfId="451" priority="452" stopIfTrue="1">
      <formula>#REF!="R"</formula>
    </cfRule>
    <cfRule type="expression" dxfId="450" priority="453" stopIfTrue="1">
      <formula>#REF!="G"</formula>
    </cfRule>
  </conditionalFormatting>
  <conditionalFormatting sqref="O11:Q11">
    <cfRule type="expression" dxfId="449" priority="448" stopIfTrue="1">
      <formula>#REF!="N"</formula>
    </cfRule>
    <cfRule type="expression" dxfId="448" priority="449" stopIfTrue="1">
      <formula>#REF!="R"</formula>
    </cfRule>
    <cfRule type="expression" dxfId="447" priority="450" stopIfTrue="1">
      <formula>#REF!="G"</formula>
    </cfRule>
  </conditionalFormatting>
  <conditionalFormatting sqref="O11:Q11">
    <cfRule type="expression" dxfId="446" priority="447" stopIfTrue="1">
      <formula>#REF!="w"</formula>
    </cfRule>
  </conditionalFormatting>
  <conditionalFormatting sqref="O11:Q11">
    <cfRule type="expression" dxfId="445" priority="446" stopIfTrue="1">
      <formula>#REF!="w"</formula>
    </cfRule>
  </conditionalFormatting>
  <conditionalFormatting sqref="O11:Q11">
    <cfRule type="expression" dxfId="444" priority="445" stopIfTrue="1">
      <formula>#REF!="w"</formula>
    </cfRule>
  </conditionalFormatting>
  <conditionalFormatting sqref="O11:Q11">
    <cfRule type="expression" dxfId="443" priority="442" stopIfTrue="1">
      <formula>#REF!="N"</formula>
    </cfRule>
    <cfRule type="expression" dxfId="442" priority="443" stopIfTrue="1">
      <formula>#REF!="G"</formula>
    </cfRule>
    <cfRule type="expression" dxfId="441" priority="444" stopIfTrue="1">
      <formula>#REF!="R"</formula>
    </cfRule>
  </conditionalFormatting>
  <conditionalFormatting sqref="O11:Q11">
    <cfRule type="expression" dxfId="440" priority="441" stopIfTrue="1">
      <formula>#REF!="W"</formula>
    </cfRule>
  </conditionalFormatting>
  <conditionalFormatting sqref="O11:Q11">
    <cfRule type="expression" dxfId="439" priority="440" stopIfTrue="1">
      <formula>#REF!="G"</formula>
    </cfRule>
  </conditionalFormatting>
  <conditionalFormatting sqref="O11:Q11">
    <cfRule type="expression" dxfId="438" priority="437" stopIfTrue="1">
      <formula>#REF!="N"</formula>
    </cfRule>
    <cfRule type="expression" dxfId="437" priority="438" stopIfTrue="1">
      <formula>#REF!="R"</formula>
    </cfRule>
    <cfRule type="expression" dxfId="436" priority="439" stopIfTrue="1">
      <formula>#REF!="G"</formula>
    </cfRule>
  </conditionalFormatting>
  <conditionalFormatting sqref="O11:Q11">
    <cfRule type="expression" dxfId="435" priority="434" stopIfTrue="1">
      <formula>#REF!="N"</formula>
    </cfRule>
    <cfRule type="expression" dxfId="434" priority="435" stopIfTrue="1">
      <formula>#REF!="R"</formula>
    </cfRule>
    <cfRule type="expression" dxfId="433" priority="436" stopIfTrue="1">
      <formula>#REF!="G"</formula>
    </cfRule>
  </conditionalFormatting>
  <conditionalFormatting sqref="O11:Q11">
    <cfRule type="expression" dxfId="432" priority="433" stopIfTrue="1">
      <formula>#REF!="W"</formula>
    </cfRule>
  </conditionalFormatting>
  <conditionalFormatting sqref="O11:Q11">
    <cfRule type="expression" dxfId="431" priority="432" stopIfTrue="1">
      <formula>#REF!="w"</formula>
    </cfRule>
  </conditionalFormatting>
  <conditionalFormatting sqref="O11:Q11">
    <cfRule type="expression" dxfId="430" priority="429" stopIfTrue="1">
      <formula>#REF!="N"</formula>
    </cfRule>
    <cfRule type="expression" dxfId="429" priority="430" stopIfTrue="1">
      <formula>#REF!="G"</formula>
    </cfRule>
    <cfRule type="expression" dxfId="428" priority="431" stopIfTrue="1">
      <formula>#REF!="R"</formula>
    </cfRule>
  </conditionalFormatting>
  <conditionalFormatting sqref="H12:J16">
    <cfRule type="expression" dxfId="427" priority="426" stopIfTrue="1">
      <formula>#REF!="N"</formula>
    </cfRule>
    <cfRule type="expression" dxfId="426" priority="427" stopIfTrue="1">
      <formula>#REF!="R"</formula>
    </cfRule>
    <cfRule type="expression" dxfId="425" priority="428" stopIfTrue="1">
      <formula>#REF!="G"</formula>
    </cfRule>
  </conditionalFormatting>
  <conditionalFormatting sqref="H12:J16">
    <cfRule type="expression" dxfId="424" priority="423" stopIfTrue="1">
      <formula>#REF!="N"</formula>
    </cfRule>
    <cfRule type="expression" dxfId="423" priority="424" stopIfTrue="1">
      <formula>#REF!="R"</formula>
    </cfRule>
    <cfRule type="expression" dxfId="422" priority="425" stopIfTrue="1">
      <formula>#REF!="G"</formula>
    </cfRule>
  </conditionalFormatting>
  <conditionalFormatting sqref="H12:J16">
    <cfRule type="expression" dxfId="421" priority="422" stopIfTrue="1">
      <formula>#REF!="w"</formula>
    </cfRule>
  </conditionalFormatting>
  <conditionalFormatting sqref="H12:J16">
    <cfRule type="expression" dxfId="420" priority="421" stopIfTrue="1">
      <formula>#REF!="w"</formula>
    </cfRule>
  </conditionalFormatting>
  <conditionalFormatting sqref="H12:J16">
    <cfRule type="expression" dxfId="419" priority="418" stopIfTrue="1">
      <formula>#REF!="N"</formula>
    </cfRule>
    <cfRule type="expression" dxfId="418" priority="419" stopIfTrue="1">
      <formula>#REF!="R"</formula>
    </cfRule>
    <cfRule type="expression" dxfId="417" priority="420" stopIfTrue="1">
      <formula>#REF!="G"</formula>
    </cfRule>
  </conditionalFormatting>
  <conditionalFormatting sqref="L13:N13">
    <cfRule type="expression" dxfId="416" priority="417" stopIfTrue="1">
      <formula>#REF!="G"</formula>
    </cfRule>
  </conditionalFormatting>
  <conditionalFormatting sqref="L13:N13">
    <cfRule type="expression" dxfId="415" priority="414" stopIfTrue="1">
      <formula>#REF!="N"</formula>
    </cfRule>
    <cfRule type="expression" dxfId="414" priority="415" stopIfTrue="1">
      <formula>#REF!="R"</formula>
    </cfRule>
    <cfRule type="expression" dxfId="413" priority="416" stopIfTrue="1">
      <formula>#REF!="G"</formula>
    </cfRule>
  </conditionalFormatting>
  <conditionalFormatting sqref="M13">
    <cfRule type="expression" dxfId="412" priority="411" stopIfTrue="1">
      <formula>#REF!="N"</formula>
    </cfRule>
    <cfRule type="expression" dxfId="411" priority="412" stopIfTrue="1">
      <formula>#REF!="R"</formula>
    </cfRule>
    <cfRule type="expression" dxfId="410" priority="413" stopIfTrue="1">
      <formula>#REF!="G"</formula>
    </cfRule>
  </conditionalFormatting>
  <conditionalFormatting sqref="N13">
    <cfRule type="expression" dxfId="409" priority="408" stopIfTrue="1">
      <formula>#REF!="N"</formula>
    </cfRule>
    <cfRule type="expression" dxfId="408" priority="409" stopIfTrue="1">
      <formula>#REF!="R"</formula>
    </cfRule>
    <cfRule type="expression" dxfId="407" priority="410" stopIfTrue="1">
      <formula>#REF!="G"</formula>
    </cfRule>
  </conditionalFormatting>
  <conditionalFormatting sqref="L13:N13">
    <cfRule type="expression" dxfId="406" priority="407" stopIfTrue="1">
      <formula>#REF!="w"</formula>
    </cfRule>
  </conditionalFormatting>
  <conditionalFormatting sqref="L13:N13">
    <cfRule type="expression" dxfId="405" priority="406" stopIfTrue="1">
      <formula>#REF!="w"</formula>
    </cfRule>
  </conditionalFormatting>
  <conditionalFormatting sqref="M13">
    <cfRule type="expression" dxfId="404" priority="405" stopIfTrue="1">
      <formula>#REF!="w"</formula>
    </cfRule>
  </conditionalFormatting>
  <conditionalFormatting sqref="N13">
    <cfRule type="expression" dxfId="403" priority="404" stopIfTrue="1">
      <formula>#REF!="w"</formula>
    </cfRule>
  </conditionalFormatting>
  <conditionalFormatting sqref="L13:N13">
    <cfRule type="expression" dxfId="402" priority="401" stopIfTrue="1">
      <formula>#REF!="N"</formula>
    </cfRule>
    <cfRule type="expression" dxfId="401" priority="402" stopIfTrue="1">
      <formula>#REF!="G"</formula>
    </cfRule>
    <cfRule type="expression" dxfId="400" priority="403" stopIfTrue="1">
      <formula>#REF!="R"</formula>
    </cfRule>
  </conditionalFormatting>
  <conditionalFormatting sqref="L13:N13">
    <cfRule type="expression" dxfId="399" priority="400" stopIfTrue="1">
      <formula>#REF!="W"</formula>
    </cfRule>
  </conditionalFormatting>
  <conditionalFormatting sqref="L13:N13">
    <cfRule type="expression" dxfId="398" priority="399" stopIfTrue="1">
      <formula>#REF!="G"</formula>
    </cfRule>
  </conditionalFormatting>
  <conditionalFormatting sqref="L13:N13">
    <cfRule type="expression" dxfId="397" priority="396" stopIfTrue="1">
      <formula>#REF!="N"</formula>
    </cfRule>
    <cfRule type="expression" dxfId="396" priority="397" stopIfTrue="1">
      <formula>#REF!="R"</formula>
    </cfRule>
    <cfRule type="expression" dxfId="395" priority="398" stopIfTrue="1">
      <formula>#REF!="G"</formula>
    </cfRule>
  </conditionalFormatting>
  <conditionalFormatting sqref="M13:N13">
    <cfRule type="expression" dxfId="394" priority="393" stopIfTrue="1">
      <formula>#REF!="N"</formula>
    </cfRule>
    <cfRule type="expression" dxfId="393" priority="394" stopIfTrue="1">
      <formula>#REF!="R"</formula>
    </cfRule>
    <cfRule type="expression" dxfId="392" priority="395" stopIfTrue="1">
      <formula>#REF!="G"</formula>
    </cfRule>
  </conditionalFormatting>
  <conditionalFormatting sqref="L13:N13">
    <cfRule type="expression" dxfId="391" priority="392" stopIfTrue="1">
      <formula>#REF!="W"</formula>
    </cfRule>
  </conditionalFormatting>
  <conditionalFormatting sqref="L13:N13">
    <cfRule type="expression" dxfId="390" priority="391" stopIfTrue="1">
      <formula>#REF!="w"</formula>
    </cfRule>
  </conditionalFormatting>
  <conditionalFormatting sqref="L13:N13">
    <cfRule type="expression" dxfId="389" priority="388" stopIfTrue="1">
      <formula>#REF!="N"</formula>
    </cfRule>
    <cfRule type="expression" dxfId="388" priority="389" stopIfTrue="1">
      <formula>#REF!="G"</formula>
    </cfRule>
    <cfRule type="expression" dxfId="387" priority="390" stopIfTrue="1">
      <formula>#REF!="R"</formula>
    </cfRule>
  </conditionalFormatting>
  <conditionalFormatting sqref="O13:Q13">
    <cfRule type="expression" dxfId="386" priority="387" stopIfTrue="1">
      <formula>#REF!="G"</formula>
    </cfRule>
  </conditionalFormatting>
  <conditionalFormatting sqref="O13:Q13">
    <cfRule type="expression" dxfId="385" priority="384" stopIfTrue="1">
      <formula>#REF!="N"</formula>
    </cfRule>
    <cfRule type="expression" dxfId="384" priority="385" stopIfTrue="1">
      <formula>#REF!="R"</formula>
    </cfRule>
    <cfRule type="expression" dxfId="383" priority="386" stopIfTrue="1">
      <formula>#REF!="G"</formula>
    </cfRule>
  </conditionalFormatting>
  <conditionalFormatting sqref="O13:Q13">
    <cfRule type="expression" dxfId="382" priority="381" stopIfTrue="1">
      <formula>#REF!="N"</formula>
    </cfRule>
    <cfRule type="expression" dxfId="381" priority="382" stopIfTrue="1">
      <formula>#REF!="R"</formula>
    </cfRule>
    <cfRule type="expression" dxfId="380" priority="383" stopIfTrue="1">
      <formula>#REF!="G"</formula>
    </cfRule>
  </conditionalFormatting>
  <conditionalFormatting sqref="O13:Q13">
    <cfRule type="expression" dxfId="379" priority="380" stopIfTrue="1">
      <formula>#REF!="w"</formula>
    </cfRule>
  </conditionalFormatting>
  <conditionalFormatting sqref="O13:Q13">
    <cfRule type="expression" dxfId="378" priority="379" stopIfTrue="1">
      <formula>#REF!="w"</formula>
    </cfRule>
  </conditionalFormatting>
  <conditionalFormatting sqref="O13:Q13">
    <cfRule type="expression" dxfId="377" priority="378" stopIfTrue="1">
      <formula>#REF!="w"</formula>
    </cfRule>
  </conditionalFormatting>
  <conditionalFormatting sqref="O13:Q13">
    <cfRule type="expression" dxfId="376" priority="375" stopIfTrue="1">
      <formula>#REF!="N"</formula>
    </cfRule>
    <cfRule type="expression" dxfId="375" priority="376" stopIfTrue="1">
      <formula>#REF!="G"</formula>
    </cfRule>
    <cfRule type="expression" dxfId="374" priority="377" stopIfTrue="1">
      <formula>#REF!="R"</formula>
    </cfRule>
  </conditionalFormatting>
  <conditionalFormatting sqref="O13:Q13">
    <cfRule type="expression" dxfId="373" priority="374" stopIfTrue="1">
      <formula>#REF!="W"</formula>
    </cfRule>
  </conditionalFormatting>
  <conditionalFormatting sqref="O13:Q13">
    <cfRule type="expression" dxfId="372" priority="373" stopIfTrue="1">
      <formula>#REF!="G"</formula>
    </cfRule>
  </conditionalFormatting>
  <conditionalFormatting sqref="O13:Q13">
    <cfRule type="expression" dxfId="371" priority="370" stopIfTrue="1">
      <formula>#REF!="N"</formula>
    </cfRule>
    <cfRule type="expression" dxfId="370" priority="371" stopIfTrue="1">
      <formula>#REF!="R"</formula>
    </cfRule>
    <cfRule type="expression" dxfId="369" priority="372" stopIfTrue="1">
      <formula>#REF!="G"</formula>
    </cfRule>
  </conditionalFormatting>
  <conditionalFormatting sqref="O13:Q13">
    <cfRule type="expression" dxfId="368" priority="367" stopIfTrue="1">
      <formula>#REF!="N"</formula>
    </cfRule>
    <cfRule type="expression" dxfId="367" priority="368" stopIfTrue="1">
      <formula>#REF!="R"</formula>
    </cfRule>
    <cfRule type="expression" dxfId="366" priority="369" stopIfTrue="1">
      <formula>#REF!="G"</formula>
    </cfRule>
  </conditionalFormatting>
  <conditionalFormatting sqref="O13:Q13">
    <cfRule type="expression" dxfId="365" priority="366" stopIfTrue="1">
      <formula>#REF!="W"</formula>
    </cfRule>
  </conditionalFormatting>
  <conditionalFormatting sqref="O13:Q13">
    <cfRule type="expression" dxfId="364" priority="365" stopIfTrue="1">
      <formula>#REF!="w"</formula>
    </cfRule>
  </conditionalFormatting>
  <conditionalFormatting sqref="O13:Q13">
    <cfRule type="expression" dxfId="363" priority="362" stopIfTrue="1">
      <formula>#REF!="N"</formula>
    </cfRule>
    <cfRule type="expression" dxfId="362" priority="363" stopIfTrue="1">
      <formula>#REF!="G"</formula>
    </cfRule>
    <cfRule type="expression" dxfId="361" priority="364" stopIfTrue="1">
      <formula>#REF!="R"</formula>
    </cfRule>
  </conditionalFormatting>
  <conditionalFormatting sqref="E17">
    <cfRule type="expression" dxfId="360" priority="359" stopIfTrue="1">
      <formula>#REF!="N"</formula>
    </cfRule>
    <cfRule type="expression" dxfId="359" priority="360" stopIfTrue="1">
      <formula>#REF!="R"</formula>
    </cfRule>
    <cfRule type="expression" dxfId="358" priority="361" stopIfTrue="1">
      <formula>#REF!="G"</formula>
    </cfRule>
  </conditionalFormatting>
  <conditionalFormatting sqref="E17">
    <cfRule type="expression" dxfId="357" priority="358" stopIfTrue="1">
      <formula>#REF!="w"</formula>
    </cfRule>
  </conditionalFormatting>
  <conditionalFormatting sqref="E17">
    <cfRule type="expression" dxfId="356" priority="355" stopIfTrue="1">
      <formula>#REF!="N"</formula>
    </cfRule>
    <cfRule type="expression" dxfId="355" priority="356" stopIfTrue="1">
      <formula>#REF!="R"</formula>
    </cfRule>
    <cfRule type="expression" dxfId="354" priority="357" stopIfTrue="1">
      <formula>#REF!="G"</formula>
    </cfRule>
  </conditionalFormatting>
  <conditionalFormatting sqref="E17">
    <cfRule type="expression" dxfId="353" priority="352" stopIfTrue="1">
      <formula>#REF!="N"</formula>
    </cfRule>
    <cfRule type="expression" dxfId="352" priority="353" stopIfTrue="1">
      <formula>#REF!="R"</formula>
    </cfRule>
    <cfRule type="expression" dxfId="351" priority="354" stopIfTrue="1">
      <formula>#REF!="G"</formula>
    </cfRule>
  </conditionalFormatting>
  <conditionalFormatting sqref="H23:J23">
    <cfRule type="expression" dxfId="350" priority="349" stopIfTrue="1">
      <formula>#REF!="N"</formula>
    </cfRule>
    <cfRule type="expression" dxfId="349" priority="350" stopIfTrue="1">
      <formula>#REF!="R"</formula>
    </cfRule>
    <cfRule type="expression" dxfId="348" priority="351" stopIfTrue="1">
      <formula>#REF!="G"</formula>
    </cfRule>
  </conditionalFormatting>
  <conditionalFormatting sqref="H23:J23">
    <cfRule type="expression" dxfId="347" priority="346" stopIfTrue="1">
      <formula>#REF!="N"</formula>
    </cfRule>
    <cfRule type="expression" dxfId="346" priority="347" stopIfTrue="1">
      <formula>#REF!="R"</formula>
    </cfRule>
    <cfRule type="expression" dxfId="345" priority="348" stopIfTrue="1">
      <formula>#REF!="G"</formula>
    </cfRule>
  </conditionalFormatting>
  <conditionalFormatting sqref="H23:J23">
    <cfRule type="expression" dxfId="344" priority="345" stopIfTrue="1">
      <formula>#REF!="w"</formula>
    </cfRule>
  </conditionalFormatting>
  <conditionalFormatting sqref="H23:J23">
    <cfRule type="expression" dxfId="343" priority="344" stopIfTrue="1">
      <formula>#REF!="w"</formula>
    </cfRule>
  </conditionalFormatting>
  <conditionalFormatting sqref="H23:J23">
    <cfRule type="expression" dxfId="342" priority="341" stopIfTrue="1">
      <formula>#REF!="N"</formula>
    </cfRule>
    <cfRule type="expression" dxfId="341" priority="342" stopIfTrue="1">
      <formula>#REF!="R"</formula>
    </cfRule>
    <cfRule type="expression" dxfId="340" priority="343" stopIfTrue="1">
      <formula>#REF!="G"</formula>
    </cfRule>
  </conditionalFormatting>
  <conditionalFormatting sqref="H23:J23">
    <cfRule type="expression" dxfId="339" priority="338" stopIfTrue="1">
      <formula>#REF!="N"</formula>
    </cfRule>
    <cfRule type="expression" dxfId="338" priority="339" stopIfTrue="1">
      <formula>#REF!="R"</formula>
    </cfRule>
    <cfRule type="expression" dxfId="337" priority="340" stopIfTrue="1">
      <formula>#REF!="G"</formula>
    </cfRule>
  </conditionalFormatting>
  <conditionalFormatting sqref="L19:N19">
    <cfRule type="expression" dxfId="336" priority="337" stopIfTrue="1">
      <formula>#REF!="G"</formula>
    </cfRule>
  </conditionalFormatting>
  <conditionalFormatting sqref="L19:N19">
    <cfRule type="expression" dxfId="335" priority="334" stopIfTrue="1">
      <formula>#REF!="N"</formula>
    </cfRule>
    <cfRule type="expression" dxfId="334" priority="335" stopIfTrue="1">
      <formula>#REF!="R"</formula>
    </cfRule>
    <cfRule type="expression" dxfId="333" priority="336" stopIfTrue="1">
      <formula>#REF!="G"</formula>
    </cfRule>
  </conditionalFormatting>
  <conditionalFormatting sqref="L19:N19">
    <cfRule type="expression" dxfId="332" priority="333" stopIfTrue="1">
      <formula>#REF!="w"</formula>
    </cfRule>
  </conditionalFormatting>
  <conditionalFormatting sqref="L19:N19">
    <cfRule type="expression" dxfId="331" priority="332" stopIfTrue="1">
      <formula>#REF!="w"</formula>
    </cfRule>
  </conditionalFormatting>
  <conditionalFormatting sqref="L19:N19">
    <cfRule type="expression" dxfId="330" priority="329" stopIfTrue="1">
      <formula>#REF!="N"</formula>
    </cfRule>
    <cfRule type="expression" dxfId="329" priority="330" stopIfTrue="1">
      <formula>#REF!="G"</formula>
    </cfRule>
    <cfRule type="expression" dxfId="328" priority="331" stopIfTrue="1">
      <formula>#REF!="R"</formula>
    </cfRule>
  </conditionalFormatting>
  <conditionalFormatting sqref="L19:N19">
    <cfRule type="expression" dxfId="327" priority="328" stopIfTrue="1">
      <formula>#REF!="W"</formula>
    </cfRule>
  </conditionalFormatting>
  <conditionalFormatting sqref="L19:N19">
    <cfRule type="expression" dxfId="326" priority="327" stopIfTrue="1">
      <formula>#REF!="G"</formula>
    </cfRule>
  </conditionalFormatting>
  <conditionalFormatting sqref="L19:N19">
    <cfRule type="expression" dxfId="325" priority="324" stopIfTrue="1">
      <formula>#REF!="N"</formula>
    </cfRule>
    <cfRule type="expression" dxfId="324" priority="325" stopIfTrue="1">
      <formula>#REF!="R"</formula>
    </cfRule>
    <cfRule type="expression" dxfId="323" priority="326" stopIfTrue="1">
      <formula>#REF!="G"</formula>
    </cfRule>
  </conditionalFormatting>
  <conditionalFormatting sqref="L19:N19">
    <cfRule type="expression" dxfId="322" priority="323" stopIfTrue="1">
      <formula>#REF!="W"</formula>
    </cfRule>
  </conditionalFormatting>
  <conditionalFormatting sqref="L19:N19">
    <cfRule type="expression" dxfId="321" priority="322" stopIfTrue="1">
      <formula>#REF!="w"</formula>
    </cfRule>
  </conditionalFormatting>
  <conditionalFormatting sqref="L19:N19">
    <cfRule type="expression" dxfId="320" priority="319" stopIfTrue="1">
      <formula>#REF!="N"</formula>
    </cfRule>
    <cfRule type="expression" dxfId="319" priority="320" stopIfTrue="1">
      <formula>#REF!="G"</formula>
    </cfRule>
    <cfRule type="expression" dxfId="318" priority="321" stopIfTrue="1">
      <formula>#REF!="R"</formula>
    </cfRule>
  </conditionalFormatting>
  <conditionalFormatting sqref="E25:E30">
    <cfRule type="expression" dxfId="317" priority="316" stopIfTrue="1">
      <formula>#REF!="N"</formula>
    </cfRule>
    <cfRule type="expression" dxfId="316" priority="317" stopIfTrue="1">
      <formula>#REF!="R"</formula>
    </cfRule>
    <cfRule type="expression" dxfId="315" priority="318" stopIfTrue="1">
      <formula>#REF!="G"</formula>
    </cfRule>
  </conditionalFormatting>
  <conditionalFormatting sqref="F25:J25 F26:G30">
    <cfRule type="expression" dxfId="314" priority="313" stopIfTrue="1">
      <formula>#REF!="N"</formula>
    </cfRule>
    <cfRule type="expression" dxfId="313" priority="314" stopIfTrue="1">
      <formula>#REF!="R"</formula>
    </cfRule>
    <cfRule type="expression" dxfId="312" priority="315" stopIfTrue="1">
      <formula>#REF!="G"</formula>
    </cfRule>
  </conditionalFormatting>
  <conditionalFormatting sqref="L21:Q21">
    <cfRule type="expression" dxfId="311" priority="312" stopIfTrue="1">
      <formula>#REF!="G"</formula>
    </cfRule>
  </conditionalFormatting>
  <conditionalFormatting sqref="L21:Q21">
    <cfRule type="expression" dxfId="310" priority="309" stopIfTrue="1">
      <formula>#REF!="N"</formula>
    </cfRule>
    <cfRule type="expression" dxfId="309" priority="310" stopIfTrue="1">
      <formula>#REF!="R"</formula>
    </cfRule>
    <cfRule type="expression" dxfId="308" priority="311" stopIfTrue="1">
      <formula>#REF!="G"</formula>
    </cfRule>
  </conditionalFormatting>
  <conditionalFormatting sqref="L21:Q21">
    <cfRule type="expression" dxfId="307" priority="308" stopIfTrue="1">
      <formula>#REF!="w"</formula>
    </cfRule>
  </conditionalFormatting>
  <conditionalFormatting sqref="L21:Q21">
    <cfRule type="expression" dxfId="306" priority="307" stopIfTrue="1">
      <formula>#REF!="w"</formula>
    </cfRule>
  </conditionalFormatting>
  <conditionalFormatting sqref="L21:Q21">
    <cfRule type="expression" dxfId="305" priority="304" stopIfTrue="1">
      <formula>#REF!="N"</formula>
    </cfRule>
    <cfRule type="expression" dxfId="304" priority="305" stopIfTrue="1">
      <formula>#REF!="G"</formula>
    </cfRule>
    <cfRule type="expression" dxfId="303" priority="306" stopIfTrue="1">
      <formula>#REF!="R"</formula>
    </cfRule>
  </conditionalFormatting>
  <conditionalFormatting sqref="L21:Q21">
    <cfRule type="expression" dxfId="302" priority="303" stopIfTrue="1">
      <formula>#REF!="W"</formula>
    </cfRule>
  </conditionalFormatting>
  <conditionalFormatting sqref="L21:Q21">
    <cfRule type="expression" dxfId="301" priority="302" stopIfTrue="1">
      <formula>#REF!="G"</formula>
    </cfRule>
  </conditionalFormatting>
  <conditionalFormatting sqref="L21:Q21">
    <cfRule type="expression" dxfId="300" priority="299" stopIfTrue="1">
      <formula>#REF!="N"</formula>
    </cfRule>
    <cfRule type="expression" dxfId="299" priority="300" stopIfTrue="1">
      <formula>#REF!="R"</formula>
    </cfRule>
    <cfRule type="expression" dxfId="298" priority="301" stopIfTrue="1">
      <formula>#REF!="G"</formula>
    </cfRule>
  </conditionalFormatting>
  <conditionalFormatting sqref="L21:Q21">
    <cfRule type="expression" dxfId="297" priority="298" stopIfTrue="1">
      <formula>#REF!="W"</formula>
    </cfRule>
  </conditionalFormatting>
  <conditionalFormatting sqref="L21:Q21">
    <cfRule type="expression" dxfId="296" priority="297" stopIfTrue="1">
      <formula>#REF!="w"</formula>
    </cfRule>
  </conditionalFormatting>
  <conditionalFormatting sqref="L21:Q21">
    <cfRule type="expression" dxfId="295" priority="294" stopIfTrue="1">
      <formula>#REF!="N"</formula>
    </cfRule>
    <cfRule type="expression" dxfId="294" priority="295" stopIfTrue="1">
      <formula>#REF!="G"</formula>
    </cfRule>
    <cfRule type="expression" dxfId="293" priority="296" stopIfTrue="1">
      <formula>#REF!="R"</formula>
    </cfRule>
  </conditionalFormatting>
  <conditionalFormatting sqref="L27:N27">
    <cfRule type="expression" dxfId="292" priority="293" stopIfTrue="1">
      <formula>#REF!="G"</formula>
    </cfRule>
  </conditionalFormatting>
  <conditionalFormatting sqref="L27:N27">
    <cfRule type="expression" dxfId="291" priority="290" stopIfTrue="1">
      <formula>#REF!="N"</formula>
    </cfRule>
    <cfRule type="expression" dxfId="290" priority="291" stopIfTrue="1">
      <formula>#REF!="R"</formula>
    </cfRule>
    <cfRule type="expression" dxfId="289" priority="292" stopIfTrue="1">
      <formula>#REF!="G"</formula>
    </cfRule>
  </conditionalFormatting>
  <conditionalFormatting sqref="M27">
    <cfRule type="expression" dxfId="288" priority="287" stopIfTrue="1">
      <formula>#REF!="N"</formula>
    </cfRule>
    <cfRule type="expression" dxfId="287" priority="288" stopIfTrue="1">
      <formula>#REF!="R"</formula>
    </cfRule>
    <cfRule type="expression" dxfId="286" priority="289" stopIfTrue="1">
      <formula>#REF!="G"</formula>
    </cfRule>
  </conditionalFormatting>
  <conditionalFormatting sqref="N27">
    <cfRule type="expression" dxfId="285" priority="284" stopIfTrue="1">
      <formula>#REF!="N"</formula>
    </cfRule>
    <cfRule type="expression" dxfId="284" priority="285" stopIfTrue="1">
      <formula>#REF!="R"</formula>
    </cfRule>
    <cfRule type="expression" dxfId="283" priority="286" stopIfTrue="1">
      <formula>#REF!="G"</formula>
    </cfRule>
  </conditionalFormatting>
  <conditionalFormatting sqref="L27:N27">
    <cfRule type="expression" dxfId="282" priority="283" stopIfTrue="1">
      <formula>#REF!="w"</formula>
    </cfRule>
  </conditionalFormatting>
  <conditionalFormatting sqref="L27:N27">
    <cfRule type="expression" dxfId="281" priority="282" stopIfTrue="1">
      <formula>#REF!="w"</formula>
    </cfRule>
  </conditionalFormatting>
  <conditionalFormatting sqref="M27">
    <cfRule type="expression" dxfId="280" priority="281" stopIfTrue="1">
      <formula>#REF!="w"</formula>
    </cfRule>
  </conditionalFormatting>
  <conditionalFormatting sqref="N27">
    <cfRule type="expression" dxfId="279" priority="280" stopIfTrue="1">
      <formula>#REF!="w"</formula>
    </cfRule>
  </conditionalFormatting>
  <conditionalFormatting sqref="L27:N27">
    <cfRule type="expression" dxfId="278" priority="277" stopIfTrue="1">
      <formula>#REF!="N"</formula>
    </cfRule>
    <cfRule type="expression" dxfId="277" priority="278" stopIfTrue="1">
      <formula>#REF!="G"</formula>
    </cfRule>
    <cfRule type="expression" dxfId="276" priority="279" stopIfTrue="1">
      <formula>#REF!="R"</formula>
    </cfRule>
  </conditionalFormatting>
  <conditionalFormatting sqref="L27:N27">
    <cfRule type="expression" dxfId="275" priority="276" stopIfTrue="1">
      <formula>#REF!="W"</formula>
    </cfRule>
  </conditionalFormatting>
  <conditionalFormatting sqref="L27:N27">
    <cfRule type="expression" dxfId="274" priority="275" stopIfTrue="1">
      <formula>#REF!="G"</formula>
    </cfRule>
  </conditionalFormatting>
  <conditionalFormatting sqref="L27:N27">
    <cfRule type="expression" dxfId="273" priority="272" stopIfTrue="1">
      <formula>#REF!="N"</formula>
    </cfRule>
    <cfRule type="expression" dxfId="272" priority="273" stopIfTrue="1">
      <formula>#REF!="R"</formula>
    </cfRule>
    <cfRule type="expression" dxfId="271" priority="274" stopIfTrue="1">
      <formula>#REF!="G"</formula>
    </cfRule>
  </conditionalFormatting>
  <conditionalFormatting sqref="M27:N27">
    <cfRule type="expression" dxfId="270" priority="269" stopIfTrue="1">
      <formula>#REF!="N"</formula>
    </cfRule>
    <cfRule type="expression" dxfId="269" priority="270" stopIfTrue="1">
      <formula>#REF!="R"</formula>
    </cfRule>
    <cfRule type="expression" dxfId="268" priority="271" stopIfTrue="1">
      <formula>#REF!="G"</formula>
    </cfRule>
  </conditionalFormatting>
  <conditionalFormatting sqref="L27:N27">
    <cfRule type="expression" dxfId="267" priority="268" stopIfTrue="1">
      <formula>#REF!="W"</formula>
    </cfRule>
  </conditionalFormatting>
  <conditionalFormatting sqref="L27:N27">
    <cfRule type="expression" dxfId="266" priority="267" stopIfTrue="1">
      <formula>#REF!="w"</formula>
    </cfRule>
  </conditionalFormatting>
  <conditionalFormatting sqref="L27:N27">
    <cfRule type="expression" dxfId="265" priority="264" stopIfTrue="1">
      <formula>#REF!="N"</formula>
    </cfRule>
    <cfRule type="expression" dxfId="264" priority="265" stopIfTrue="1">
      <formula>#REF!="G"</formula>
    </cfRule>
    <cfRule type="expression" dxfId="263" priority="266" stopIfTrue="1">
      <formula>#REF!="R"</formula>
    </cfRule>
  </conditionalFormatting>
  <conditionalFormatting sqref="L27">
    <cfRule type="expression" dxfId="262" priority="261" stopIfTrue="1">
      <formula>#REF!="N"</formula>
    </cfRule>
    <cfRule type="expression" dxfId="261" priority="262" stopIfTrue="1">
      <formula>#REF!="R"</formula>
    </cfRule>
    <cfRule type="expression" dxfId="260" priority="263" stopIfTrue="1">
      <formula>#REF!="G"</formula>
    </cfRule>
  </conditionalFormatting>
  <conditionalFormatting sqref="M27:N27">
    <cfRule type="expression" dxfId="259" priority="258" stopIfTrue="1">
      <formula>#REF!="N"</formula>
    </cfRule>
    <cfRule type="expression" dxfId="258" priority="259" stopIfTrue="1">
      <formula>#REF!="R"</formula>
    </cfRule>
    <cfRule type="expression" dxfId="257" priority="260" stopIfTrue="1">
      <formula>#REF!="G"</formula>
    </cfRule>
  </conditionalFormatting>
  <conditionalFormatting sqref="O27:Q27">
    <cfRule type="expression" dxfId="256" priority="257" stopIfTrue="1">
      <formula>#REF!="G"</formula>
    </cfRule>
  </conditionalFormatting>
  <conditionalFormatting sqref="O27:Q27">
    <cfRule type="expression" dxfId="255" priority="254" stopIfTrue="1">
      <formula>#REF!="N"</formula>
    </cfRule>
    <cfRule type="expression" dxfId="254" priority="255" stopIfTrue="1">
      <formula>#REF!="R"</formula>
    </cfRule>
    <cfRule type="expression" dxfId="253" priority="256" stopIfTrue="1">
      <formula>#REF!="G"</formula>
    </cfRule>
  </conditionalFormatting>
  <conditionalFormatting sqref="O27:Q27">
    <cfRule type="expression" dxfId="252" priority="251" stopIfTrue="1">
      <formula>#REF!="N"</formula>
    </cfRule>
    <cfRule type="expression" dxfId="251" priority="252" stopIfTrue="1">
      <formula>#REF!="R"</formula>
    </cfRule>
    <cfRule type="expression" dxfId="250" priority="253" stopIfTrue="1">
      <formula>#REF!="G"</formula>
    </cfRule>
  </conditionalFormatting>
  <conditionalFormatting sqref="O27:Q27">
    <cfRule type="expression" dxfId="249" priority="250" stopIfTrue="1">
      <formula>#REF!="w"</formula>
    </cfRule>
  </conditionalFormatting>
  <conditionalFormatting sqref="O27:Q27">
    <cfRule type="expression" dxfId="248" priority="249" stopIfTrue="1">
      <formula>#REF!="w"</formula>
    </cfRule>
  </conditionalFormatting>
  <conditionalFormatting sqref="O27:Q27">
    <cfRule type="expression" dxfId="247" priority="248" stopIfTrue="1">
      <formula>#REF!="w"</formula>
    </cfRule>
  </conditionalFormatting>
  <conditionalFormatting sqref="O27:Q27">
    <cfRule type="expression" dxfId="246" priority="245" stopIfTrue="1">
      <formula>#REF!="N"</formula>
    </cfRule>
    <cfRule type="expression" dxfId="245" priority="246" stopIfTrue="1">
      <formula>#REF!="G"</formula>
    </cfRule>
    <cfRule type="expression" dxfId="244" priority="247" stopIfTrue="1">
      <formula>#REF!="R"</formula>
    </cfRule>
  </conditionalFormatting>
  <conditionalFormatting sqref="O27:Q27">
    <cfRule type="expression" dxfId="243" priority="244" stopIfTrue="1">
      <formula>#REF!="W"</formula>
    </cfRule>
  </conditionalFormatting>
  <conditionalFormatting sqref="O27:Q27">
    <cfRule type="expression" dxfId="242" priority="243" stopIfTrue="1">
      <formula>#REF!="G"</formula>
    </cfRule>
  </conditionalFormatting>
  <conditionalFormatting sqref="O27:Q27">
    <cfRule type="expression" dxfId="241" priority="240" stopIfTrue="1">
      <formula>#REF!="N"</formula>
    </cfRule>
    <cfRule type="expression" dxfId="240" priority="241" stopIfTrue="1">
      <formula>#REF!="R"</formula>
    </cfRule>
    <cfRule type="expression" dxfId="239" priority="242" stopIfTrue="1">
      <formula>#REF!="G"</formula>
    </cfRule>
  </conditionalFormatting>
  <conditionalFormatting sqref="O27:Q27">
    <cfRule type="expression" dxfId="238" priority="237" stopIfTrue="1">
      <formula>#REF!="N"</formula>
    </cfRule>
    <cfRule type="expression" dxfId="237" priority="238" stopIfTrue="1">
      <formula>#REF!="R"</formula>
    </cfRule>
    <cfRule type="expression" dxfId="236" priority="239" stopIfTrue="1">
      <formula>#REF!="G"</formula>
    </cfRule>
  </conditionalFormatting>
  <conditionalFormatting sqref="O27:Q27">
    <cfRule type="expression" dxfId="235" priority="236" stopIfTrue="1">
      <formula>#REF!="W"</formula>
    </cfRule>
  </conditionalFormatting>
  <conditionalFormatting sqref="O27:Q27">
    <cfRule type="expression" dxfId="234" priority="235" stopIfTrue="1">
      <formula>#REF!="w"</formula>
    </cfRule>
  </conditionalFormatting>
  <conditionalFormatting sqref="O27:Q27">
    <cfRule type="expression" dxfId="233" priority="232" stopIfTrue="1">
      <formula>#REF!="N"</formula>
    </cfRule>
    <cfRule type="expression" dxfId="232" priority="233" stopIfTrue="1">
      <formula>#REF!="G"</formula>
    </cfRule>
    <cfRule type="expression" dxfId="231" priority="234" stopIfTrue="1">
      <formula>#REF!="R"</formula>
    </cfRule>
  </conditionalFormatting>
  <conditionalFormatting sqref="O27:Q27">
    <cfRule type="expression" dxfId="230" priority="229" stopIfTrue="1">
      <formula>#REF!="N"</formula>
    </cfRule>
    <cfRule type="expression" dxfId="229" priority="230" stopIfTrue="1">
      <formula>#REF!="R"</formula>
    </cfRule>
    <cfRule type="expression" dxfId="228" priority="231" stopIfTrue="1">
      <formula>#REF!="G"</formula>
    </cfRule>
  </conditionalFormatting>
  <conditionalFormatting sqref="L25:N25">
    <cfRule type="expression" dxfId="227" priority="228" stopIfTrue="1">
      <formula>#REF!="G"</formula>
    </cfRule>
  </conditionalFormatting>
  <conditionalFormatting sqref="L25:N25">
    <cfRule type="expression" dxfId="226" priority="225" stopIfTrue="1">
      <formula>#REF!="N"</formula>
    </cfRule>
    <cfRule type="expression" dxfId="225" priority="226" stopIfTrue="1">
      <formula>#REF!="R"</formula>
    </cfRule>
    <cfRule type="expression" dxfId="224" priority="227" stopIfTrue="1">
      <formula>#REF!="G"</formula>
    </cfRule>
  </conditionalFormatting>
  <conditionalFormatting sqref="M25">
    <cfRule type="expression" dxfId="223" priority="222" stopIfTrue="1">
      <formula>#REF!="N"</formula>
    </cfRule>
    <cfRule type="expression" dxfId="222" priority="223" stopIfTrue="1">
      <formula>#REF!="R"</formula>
    </cfRule>
    <cfRule type="expression" dxfId="221" priority="224" stopIfTrue="1">
      <formula>#REF!="G"</formula>
    </cfRule>
  </conditionalFormatting>
  <conditionalFormatting sqref="N25">
    <cfRule type="expression" dxfId="220" priority="219" stopIfTrue="1">
      <formula>#REF!="N"</formula>
    </cfRule>
    <cfRule type="expression" dxfId="219" priority="220" stopIfTrue="1">
      <formula>#REF!="R"</formula>
    </cfRule>
    <cfRule type="expression" dxfId="218" priority="221" stopIfTrue="1">
      <formula>#REF!="G"</formula>
    </cfRule>
  </conditionalFormatting>
  <conditionalFormatting sqref="L25:N25">
    <cfRule type="expression" dxfId="217" priority="218" stopIfTrue="1">
      <formula>#REF!="w"</formula>
    </cfRule>
  </conditionalFormatting>
  <conditionalFormatting sqref="L25:N25">
    <cfRule type="expression" dxfId="216" priority="217" stopIfTrue="1">
      <formula>#REF!="w"</formula>
    </cfRule>
  </conditionalFormatting>
  <conditionalFormatting sqref="M25">
    <cfRule type="expression" dxfId="215" priority="216" stopIfTrue="1">
      <formula>#REF!="w"</formula>
    </cfRule>
  </conditionalFormatting>
  <conditionalFormatting sqref="N25">
    <cfRule type="expression" dxfId="214" priority="215" stopIfTrue="1">
      <formula>#REF!="w"</formula>
    </cfRule>
  </conditionalFormatting>
  <conditionalFormatting sqref="L25:N25">
    <cfRule type="expression" dxfId="213" priority="212" stopIfTrue="1">
      <formula>#REF!="N"</formula>
    </cfRule>
    <cfRule type="expression" dxfId="212" priority="213" stopIfTrue="1">
      <formula>#REF!="G"</formula>
    </cfRule>
    <cfRule type="expression" dxfId="211" priority="214" stopIfTrue="1">
      <formula>#REF!="R"</formula>
    </cfRule>
  </conditionalFormatting>
  <conditionalFormatting sqref="L25:N25">
    <cfRule type="expression" dxfId="210" priority="211" stopIfTrue="1">
      <formula>#REF!="W"</formula>
    </cfRule>
  </conditionalFormatting>
  <conditionalFormatting sqref="L25:N25">
    <cfRule type="expression" dxfId="209" priority="210" stopIfTrue="1">
      <formula>#REF!="G"</formula>
    </cfRule>
  </conditionalFormatting>
  <conditionalFormatting sqref="L25:N25">
    <cfRule type="expression" dxfId="208" priority="207" stopIfTrue="1">
      <formula>#REF!="N"</formula>
    </cfRule>
    <cfRule type="expression" dxfId="207" priority="208" stopIfTrue="1">
      <formula>#REF!="R"</formula>
    </cfRule>
    <cfRule type="expression" dxfId="206" priority="209" stopIfTrue="1">
      <formula>#REF!="G"</formula>
    </cfRule>
  </conditionalFormatting>
  <conditionalFormatting sqref="M25:N25">
    <cfRule type="expression" dxfId="205" priority="204" stopIfTrue="1">
      <formula>#REF!="N"</formula>
    </cfRule>
    <cfRule type="expression" dxfId="204" priority="205" stopIfTrue="1">
      <formula>#REF!="R"</formula>
    </cfRule>
    <cfRule type="expression" dxfId="203" priority="206" stopIfTrue="1">
      <formula>#REF!="G"</formula>
    </cfRule>
  </conditionalFormatting>
  <conditionalFormatting sqref="L25:N25">
    <cfRule type="expression" dxfId="202" priority="203" stopIfTrue="1">
      <formula>#REF!="W"</formula>
    </cfRule>
  </conditionalFormatting>
  <conditionalFormatting sqref="L25:N25">
    <cfRule type="expression" dxfId="201" priority="202" stopIfTrue="1">
      <formula>#REF!="w"</formula>
    </cfRule>
  </conditionalFormatting>
  <conditionalFormatting sqref="L25:N25">
    <cfRule type="expression" dxfId="200" priority="199" stopIfTrue="1">
      <formula>#REF!="N"</formula>
    </cfRule>
    <cfRule type="expression" dxfId="199" priority="200" stopIfTrue="1">
      <formula>#REF!="G"</formula>
    </cfRule>
    <cfRule type="expression" dxfId="198" priority="201" stopIfTrue="1">
      <formula>#REF!="R"</formula>
    </cfRule>
  </conditionalFormatting>
  <conditionalFormatting sqref="L25">
    <cfRule type="expression" dxfId="197" priority="196" stopIfTrue="1">
      <formula>#REF!="N"</formula>
    </cfRule>
    <cfRule type="expression" dxfId="196" priority="197" stopIfTrue="1">
      <formula>#REF!="R"</formula>
    </cfRule>
    <cfRule type="expression" dxfId="195" priority="198" stopIfTrue="1">
      <formula>#REF!="G"</formula>
    </cfRule>
  </conditionalFormatting>
  <conditionalFormatting sqref="M25:N25">
    <cfRule type="expression" dxfId="194" priority="193" stopIfTrue="1">
      <formula>#REF!="N"</formula>
    </cfRule>
    <cfRule type="expression" dxfId="193" priority="194" stopIfTrue="1">
      <formula>#REF!="R"</formula>
    </cfRule>
    <cfRule type="expression" dxfId="192" priority="195" stopIfTrue="1">
      <formula>#REF!="G"</formula>
    </cfRule>
  </conditionalFormatting>
  <conditionalFormatting sqref="O25:Q25">
    <cfRule type="expression" dxfId="191" priority="192" stopIfTrue="1">
      <formula>#REF!="G"</formula>
    </cfRule>
  </conditionalFormatting>
  <conditionalFormatting sqref="O25:Q25">
    <cfRule type="expression" dxfId="190" priority="189" stopIfTrue="1">
      <formula>#REF!="N"</formula>
    </cfRule>
    <cfRule type="expression" dxfId="189" priority="190" stopIfTrue="1">
      <formula>#REF!="R"</formula>
    </cfRule>
    <cfRule type="expression" dxfId="188" priority="191" stopIfTrue="1">
      <formula>#REF!="G"</formula>
    </cfRule>
  </conditionalFormatting>
  <conditionalFormatting sqref="O25:Q25">
    <cfRule type="expression" dxfId="187" priority="186" stopIfTrue="1">
      <formula>#REF!="N"</formula>
    </cfRule>
    <cfRule type="expression" dxfId="186" priority="187" stopIfTrue="1">
      <formula>#REF!="R"</formula>
    </cfRule>
    <cfRule type="expression" dxfId="185" priority="188" stopIfTrue="1">
      <formula>#REF!="G"</formula>
    </cfRule>
  </conditionalFormatting>
  <conditionalFormatting sqref="O25:Q25">
    <cfRule type="expression" dxfId="184" priority="185" stopIfTrue="1">
      <formula>#REF!="w"</formula>
    </cfRule>
  </conditionalFormatting>
  <conditionalFormatting sqref="O25:Q25">
    <cfRule type="expression" dxfId="183" priority="184" stopIfTrue="1">
      <formula>#REF!="w"</formula>
    </cfRule>
  </conditionalFormatting>
  <conditionalFormatting sqref="O25:Q25">
    <cfRule type="expression" dxfId="182" priority="183" stopIfTrue="1">
      <formula>#REF!="w"</formula>
    </cfRule>
  </conditionalFormatting>
  <conditionalFormatting sqref="O25:Q25">
    <cfRule type="expression" dxfId="181" priority="180" stopIfTrue="1">
      <formula>#REF!="N"</formula>
    </cfRule>
    <cfRule type="expression" dxfId="180" priority="181" stopIfTrue="1">
      <formula>#REF!="G"</formula>
    </cfRule>
    <cfRule type="expression" dxfId="179" priority="182" stopIfTrue="1">
      <formula>#REF!="R"</formula>
    </cfRule>
  </conditionalFormatting>
  <conditionalFormatting sqref="O25:Q25">
    <cfRule type="expression" dxfId="178" priority="179" stopIfTrue="1">
      <formula>#REF!="W"</formula>
    </cfRule>
  </conditionalFormatting>
  <conditionalFormatting sqref="O25:Q25">
    <cfRule type="expression" dxfId="177" priority="178" stopIfTrue="1">
      <formula>#REF!="G"</formula>
    </cfRule>
  </conditionalFormatting>
  <conditionalFormatting sqref="O25:Q25">
    <cfRule type="expression" dxfId="176" priority="175" stopIfTrue="1">
      <formula>#REF!="N"</formula>
    </cfRule>
    <cfRule type="expression" dxfId="175" priority="176" stopIfTrue="1">
      <formula>#REF!="R"</formula>
    </cfRule>
    <cfRule type="expression" dxfId="174" priority="177" stopIfTrue="1">
      <formula>#REF!="G"</formula>
    </cfRule>
  </conditionalFormatting>
  <conditionalFormatting sqref="O25:Q25">
    <cfRule type="expression" dxfId="173" priority="172" stopIfTrue="1">
      <formula>#REF!="N"</formula>
    </cfRule>
    <cfRule type="expression" dxfId="172" priority="173" stopIfTrue="1">
      <formula>#REF!="R"</formula>
    </cfRule>
    <cfRule type="expression" dxfId="171" priority="174" stopIfTrue="1">
      <formula>#REF!="G"</formula>
    </cfRule>
  </conditionalFormatting>
  <conditionalFormatting sqref="O25:Q25">
    <cfRule type="expression" dxfId="170" priority="171" stopIfTrue="1">
      <formula>#REF!="W"</formula>
    </cfRule>
  </conditionalFormatting>
  <conditionalFormatting sqref="O25:Q25">
    <cfRule type="expression" dxfId="169" priority="170" stopIfTrue="1">
      <formula>#REF!="w"</formula>
    </cfRule>
  </conditionalFormatting>
  <conditionalFormatting sqref="O25:Q25">
    <cfRule type="expression" dxfId="168" priority="167" stopIfTrue="1">
      <formula>#REF!="N"</formula>
    </cfRule>
    <cfRule type="expression" dxfId="167" priority="168" stopIfTrue="1">
      <formula>#REF!="G"</formula>
    </cfRule>
    <cfRule type="expression" dxfId="166" priority="169" stopIfTrue="1">
      <formula>#REF!="R"</formula>
    </cfRule>
  </conditionalFormatting>
  <conditionalFormatting sqref="O25:Q25">
    <cfRule type="expression" dxfId="165" priority="164" stopIfTrue="1">
      <formula>#REF!="N"</formula>
    </cfRule>
    <cfRule type="expression" dxfId="164" priority="165" stopIfTrue="1">
      <formula>#REF!="R"</formula>
    </cfRule>
    <cfRule type="expression" dxfId="163" priority="166" stopIfTrue="1">
      <formula>#REF!="G"</formula>
    </cfRule>
  </conditionalFormatting>
  <conditionalFormatting sqref="E32:G34">
    <cfRule type="expression" dxfId="162" priority="163" stopIfTrue="1">
      <formula>#REF!="G"</formula>
    </cfRule>
  </conditionalFormatting>
  <conditionalFormatting sqref="E32:G34">
    <cfRule type="expression" dxfId="161" priority="160" stopIfTrue="1">
      <formula>#REF!="N"</formula>
    </cfRule>
    <cfRule type="expression" dxfId="160" priority="161" stopIfTrue="1">
      <formula>#REF!="R"</formula>
    </cfRule>
    <cfRule type="expression" dxfId="159" priority="162" stopIfTrue="1">
      <formula>#REF!="G"</formula>
    </cfRule>
  </conditionalFormatting>
  <conditionalFormatting sqref="F32:G34">
    <cfRule type="expression" dxfId="158" priority="157" stopIfTrue="1">
      <formula>#REF!="N"</formula>
    </cfRule>
    <cfRule type="expression" dxfId="157" priority="158" stopIfTrue="1">
      <formula>#REF!="R"</formula>
    </cfRule>
    <cfRule type="expression" dxfId="156" priority="159" stopIfTrue="1">
      <formula>#REF!="G"</formula>
    </cfRule>
  </conditionalFormatting>
  <conditionalFormatting sqref="E32:G34">
    <cfRule type="expression" dxfId="155" priority="156" stopIfTrue="1">
      <formula>#REF!="W"</formula>
    </cfRule>
  </conditionalFormatting>
  <conditionalFormatting sqref="E32:G34">
    <cfRule type="expression" dxfId="154" priority="155" stopIfTrue="1">
      <formula>#REF!="w"</formula>
    </cfRule>
  </conditionalFormatting>
  <conditionalFormatting sqref="E32:G34">
    <cfRule type="expression" dxfId="153" priority="152" stopIfTrue="1">
      <formula>#REF!="N"</formula>
    </cfRule>
    <cfRule type="expression" dxfId="152" priority="153" stopIfTrue="1">
      <formula>#REF!="G"</formula>
    </cfRule>
    <cfRule type="expression" dxfId="151" priority="154" stopIfTrue="1">
      <formula>#REF!="R"</formula>
    </cfRule>
  </conditionalFormatting>
  <conditionalFormatting sqref="E32:E34">
    <cfRule type="expression" dxfId="150" priority="149" stopIfTrue="1">
      <formula>#REF!="N"</formula>
    </cfRule>
    <cfRule type="expression" dxfId="149" priority="150" stopIfTrue="1">
      <formula>#REF!="R"</formula>
    </cfRule>
    <cfRule type="expression" dxfId="148" priority="151" stopIfTrue="1">
      <formula>#REF!="G"</formula>
    </cfRule>
  </conditionalFormatting>
  <conditionalFormatting sqref="F32:G34">
    <cfRule type="expression" dxfId="147" priority="146" stopIfTrue="1">
      <formula>#REF!="N"</formula>
    </cfRule>
    <cfRule type="expression" dxfId="146" priority="147" stopIfTrue="1">
      <formula>#REF!="R"</formula>
    </cfRule>
    <cfRule type="expression" dxfId="145" priority="148" stopIfTrue="1">
      <formula>#REF!="G"</formula>
    </cfRule>
  </conditionalFormatting>
  <conditionalFormatting sqref="H32:J34">
    <cfRule type="expression" dxfId="144" priority="145" stopIfTrue="1">
      <formula>#REF!="G"</formula>
    </cfRule>
  </conditionalFormatting>
  <conditionalFormatting sqref="H32:J34">
    <cfRule type="expression" dxfId="143" priority="144" stopIfTrue="1">
      <formula>#REF!="W"</formula>
    </cfRule>
  </conditionalFormatting>
  <conditionalFormatting sqref="H32:J34">
    <cfRule type="expression" dxfId="142" priority="143" stopIfTrue="1">
      <formula>#REF!="w"</formula>
    </cfRule>
  </conditionalFormatting>
  <conditionalFormatting sqref="H32:J34">
    <cfRule type="expression" dxfId="141" priority="140" stopIfTrue="1">
      <formula>#REF!="N"</formula>
    </cfRule>
    <cfRule type="expression" dxfId="140" priority="141" stopIfTrue="1">
      <formula>#REF!="G"</formula>
    </cfRule>
    <cfRule type="expression" dxfId="139" priority="142" stopIfTrue="1">
      <formula>#REF!="R"</formula>
    </cfRule>
  </conditionalFormatting>
  <conditionalFormatting sqref="H32:J34">
    <cfRule type="expression" dxfId="138" priority="137" stopIfTrue="1">
      <formula>#REF!="N"</formula>
    </cfRule>
    <cfRule type="expression" dxfId="137" priority="138" stopIfTrue="1">
      <formula>#REF!="R"</formula>
    </cfRule>
    <cfRule type="expression" dxfId="136" priority="139" stopIfTrue="1">
      <formula>#REF!="G"</formula>
    </cfRule>
  </conditionalFormatting>
  <conditionalFormatting sqref="E35:G37">
    <cfRule type="expression" dxfId="135" priority="136" stopIfTrue="1">
      <formula>#REF!="G"</formula>
    </cfRule>
  </conditionalFormatting>
  <conditionalFormatting sqref="E35:G37">
    <cfRule type="expression" dxfId="134" priority="133" stopIfTrue="1">
      <formula>#REF!="N"</formula>
    </cfRule>
    <cfRule type="expression" dxfId="133" priority="134" stopIfTrue="1">
      <formula>#REF!="R"</formula>
    </cfRule>
    <cfRule type="expression" dxfId="132" priority="135" stopIfTrue="1">
      <formula>#REF!="G"</formula>
    </cfRule>
  </conditionalFormatting>
  <conditionalFormatting sqref="F35:F37">
    <cfRule type="expression" dxfId="131" priority="130" stopIfTrue="1">
      <formula>#REF!="N"</formula>
    </cfRule>
    <cfRule type="expression" dxfId="130" priority="131" stopIfTrue="1">
      <formula>#REF!="R"</formula>
    </cfRule>
    <cfRule type="expression" dxfId="129" priority="132" stopIfTrue="1">
      <formula>#REF!="G"</formula>
    </cfRule>
  </conditionalFormatting>
  <conditionalFormatting sqref="G35:G37">
    <cfRule type="expression" dxfId="128" priority="127" stopIfTrue="1">
      <formula>#REF!="N"</formula>
    </cfRule>
    <cfRule type="expression" dxfId="127" priority="128" stopIfTrue="1">
      <formula>#REF!="R"</formula>
    </cfRule>
    <cfRule type="expression" dxfId="126" priority="129" stopIfTrue="1">
      <formula>#REF!="G"</formula>
    </cfRule>
  </conditionalFormatting>
  <conditionalFormatting sqref="E35:G37">
    <cfRule type="expression" dxfId="125" priority="126" stopIfTrue="1">
      <formula>#REF!="w"</formula>
    </cfRule>
  </conditionalFormatting>
  <conditionalFormatting sqref="E35:G37">
    <cfRule type="expression" dxfId="124" priority="125" stopIfTrue="1">
      <formula>#REF!="w"</formula>
    </cfRule>
  </conditionalFormatting>
  <conditionalFormatting sqref="F35:F37">
    <cfRule type="expression" dxfId="123" priority="124" stopIfTrue="1">
      <formula>#REF!="w"</formula>
    </cfRule>
  </conditionalFormatting>
  <conditionalFormatting sqref="G35:G37">
    <cfRule type="expression" dxfId="122" priority="123" stopIfTrue="1">
      <formula>#REF!="w"</formula>
    </cfRule>
  </conditionalFormatting>
  <conditionalFormatting sqref="E35:G37">
    <cfRule type="expression" dxfId="121" priority="120" stopIfTrue="1">
      <formula>#REF!="N"</formula>
    </cfRule>
    <cfRule type="expression" dxfId="120" priority="121" stopIfTrue="1">
      <formula>#REF!="G"</formula>
    </cfRule>
    <cfRule type="expression" dxfId="119" priority="122" stopIfTrue="1">
      <formula>#REF!="R"</formula>
    </cfRule>
  </conditionalFormatting>
  <conditionalFormatting sqref="E35:G37">
    <cfRule type="expression" dxfId="118" priority="119" stopIfTrue="1">
      <formula>#REF!="W"</formula>
    </cfRule>
  </conditionalFormatting>
  <conditionalFormatting sqref="E35:G37">
    <cfRule type="expression" dxfId="117" priority="118" stopIfTrue="1">
      <formula>#REF!="G"</formula>
    </cfRule>
  </conditionalFormatting>
  <conditionalFormatting sqref="E35:G37">
    <cfRule type="expression" dxfId="116" priority="115" stopIfTrue="1">
      <formula>#REF!="N"</formula>
    </cfRule>
    <cfRule type="expression" dxfId="115" priority="116" stopIfTrue="1">
      <formula>#REF!="R"</formula>
    </cfRule>
    <cfRule type="expression" dxfId="114" priority="117" stopIfTrue="1">
      <formula>#REF!="G"</formula>
    </cfRule>
  </conditionalFormatting>
  <conditionalFormatting sqref="F35:G37">
    <cfRule type="expression" dxfId="113" priority="112" stopIfTrue="1">
      <formula>#REF!="N"</formula>
    </cfRule>
    <cfRule type="expression" dxfId="112" priority="113" stopIfTrue="1">
      <formula>#REF!="R"</formula>
    </cfRule>
    <cfRule type="expression" dxfId="111" priority="114" stopIfTrue="1">
      <formula>#REF!="G"</formula>
    </cfRule>
  </conditionalFormatting>
  <conditionalFormatting sqref="E35:G37">
    <cfRule type="expression" dxfId="110" priority="111" stopIfTrue="1">
      <formula>#REF!="W"</formula>
    </cfRule>
  </conditionalFormatting>
  <conditionalFormatting sqref="E35:G37">
    <cfRule type="expression" dxfId="109" priority="110" stopIfTrue="1">
      <formula>#REF!="w"</formula>
    </cfRule>
  </conditionalFormatting>
  <conditionalFormatting sqref="E35:G37">
    <cfRule type="expression" dxfId="108" priority="107" stopIfTrue="1">
      <formula>#REF!="N"</formula>
    </cfRule>
    <cfRule type="expression" dxfId="107" priority="108" stopIfTrue="1">
      <formula>#REF!="G"</formula>
    </cfRule>
    <cfRule type="expression" dxfId="106" priority="109" stopIfTrue="1">
      <formula>#REF!="R"</formula>
    </cfRule>
  </conditionalFormatting>
  <conditionalFormatting sqref="E35:E37">
    <cfRule type="expression" dxfId="105" priority="104" stopIfTrue="1">
      <formula>#REF!="N"</formula>
    </cfRule>
    <cfRule type="expression" dxfId="104" priority="105" stopIfTrue="1">
      <formula>#REF!="R"</formula>
    </cfRule>
    <cfRule type="expression" dxfId="103" priority="106" stopIfTrue="1">
      <formula>#REF!="G"</formula>
    </cfRule>
  </conditionalFormatting>
  <conditionalFormatting sqref="F35:G37">
    <cfRule type="expression" dxfId="102" priority="101" stopIfTrue="1">
      <formula>#REF!="N"</formula>
    </cfRule>
    <cfRule type="expression" dxfId="101" priority="102" stopIfTrue="1">
      <formula>#REF!="R"</formula>
    </cfRule>
    <cfRule type="expression" dxfId="100" priority="103" stopIfTrue="1">
      <formula>#REF!="G"</formula>
    </cfRule>
  </conditionalFormatting>
  <conditionalFormatting sqref="L32:N32">
    <cfRule type="expression" dxfId="99" priority="100" stopIfTrue="1">
      <formula>#REF!="G"</formula>
    </cfRule>
  </conditionalFormatting>
  <conditionalFormatting sqref="L32:N32">
    <cfRule type="expression" dxfId="98" priority="97" stopIfTrue="1">
      <formula>#REF!="N"</formula>
    </cfRule>
    <cfRule type="expression" dxfId="97" priority="98" stopIfTrue="1">
      <formula>#REF!="R"</formula>
    </cfRule>
    <cfRule type="expression" dxfId="96" priority="99" stopIfTrue="1">
      <formula>#REF!="G"</formula>
    </cfRule>
  </conditionalFormatting>
  <conditionalFormatting sqref="L32:N32">
    <cfRule type="expression" dxfId="95" priority="96" stopIfTrue="1">
      <formula>#REF!="w"</formula>
    </cfRule>
  </conditionalFormatting>
  <conditionalFormatting sqref="L32:N32">
    <cfRule type="expression" dxfId="94" priority="95" stopIfTrue="1">
      <formula>#REF!="w"</formula>
    </cfRule>
  </conditionalFormatting>
  <conditionalFormatting sqref="L32:N32">
    <cfRule type="expression" dxfId="93" priority="92" stopIfTrue="1">
      <formula>#REF!="N"</formula>
    </cfRule>
    <cfRule type="expression" dxfId="92" priority="93" stopIfTrue="1">
      <formula>#REF!="G"</formula>
    </cfRule>
    <cfRule type="expression" dxfId="91" priority="94" stopIfTrue="1">
      <formula>#REF!="R"</formula>
    </cfRule>
  </conditionalFormatting>
  <conditionalFormatting sqref="L32:N32">
    <cfRule type="expression" dxfId="90" priority="91" stopIfTrue="1">
      <formula>#REF!="W"</formula>
    </cfRule>
  </conditionalFormatting>
  <conditionalFormatting sqref="L32:N32">
    <cfRule type="expression" dxfId="89" priority="90" stopIfTrue="1">
      <formula>#REF!="G"</formula>
    </cfRule>
  </conditionalFormatting>
  <conditionalFormatting sqref="L32:N32">
    <cfRule type="expression" dxfId="88" priority="87" stopIfTrue="1">
      <formula>#REF!="N"</formula>
    </cfRule>
    <cfRule type="expression" dxfId="87" priority="88" stopIfTrue="1">
      <formula>#REF!="R"</formula>
    </cfRule>
    <cfRule type="expression" dxfId="86" priority="89" stopIfTrue="1">
      <formula>#REF!="G"</formula>
    </cfRule>
  </conditionalFormatting>
  <conditionalFormatting sqref="L32:N32">
    <cfRule type="expression" dxfId="85" priority="86" stopIfTrue="1">
      <formula>#REF!="W"</formula>
    </cfRule>
  </conditionalFormatting>
  <conditionalFormatting sqref="L32:N32">
    <cfRule type="expression" dxfId="84" priority="85" stopIfTrue="1">
      <formula>#REF!="w"</formula>
    </cfRule>
  </conditionalFormatting>
  <conditionalFormatting sqref="L32:N32">
    <cfRule type="expression" dxfId="83" priority="82" stopIfTrue="1">
      <formula>#REF!="N"</formula>
    </cfRule>
    <cfRule type="expression" dxfId="82" priority="83" stopIfTrue="1">
      <formula>#REF!="G"</formula>
    </cfRule>
    <cfRule type="expression" dxfId="81" priority="84" stopIfTrue="1">
      <formula>#REF!="R"</formula>
    </cfRule>
  </conditionalFormatting>
  <conditionalFormatting sqref="L32:N32">
    <cfRule type="expression" dxfId="80" priority="79" stopIfTrue="1">
      <formula>#REF!="N"</formula>
    </cfRule>
    <cfRule type="expression" dxfId="79" priority="80" stopIfTrue="1">
      <formula>#REF!="R"</formula>
    </cfRule>
    <cfRule type="expression" dxfId="78" priority="81" stopIfTrue="1">
      <formula>#REF!="G"</formula>
    </cfRule>
  </conditionalFormatting>
  <conditionalFormatting sqref="L34:N34">
    <cfRule type="expression" dxfId="77" priority="78" stopIfTrue="1">
      <formula>#REF!="G"</formula>
    </cfRule>
  </conditionalFormatting>
  <conditionalFormatting sqref="L34:N34">
    <cfRule type="expression" dxfId="76" priority="75" stopIfTrue="1">
      <formula>#REF!="N"</formula>
    </cfRule>
    <cfRule type="expression" dxfId="75" priority="76" stopIfTrue="1">
      <formula>#REF!="R"</formula>
    </cfRule>
    <cfRule type="expression" dxfId="74" priority="77" stopIfTrue="1">
      <formula>#REF!="G"</formula>
    </cfRule>
  </conditionalFormatting>
  <conditionalFormatting sqref="L34:N34">
    <cfRule type="expression" dxfId="73" priority="74" stopIfTrue="1">
      <formula>#REF!="w"</formula>
    </cfRule>
  </conditionalFormatting>
  <conditionalFormatting sqref="L34:N34">
    <cfRule type="expression" dxfId="72" priority="73" stopIfTrue="1">
      <formula>#REF!="w"</formula>
    </cfRule>
  </conditionalFormatting>
  <conditionalFormatting sqref="L34:N34">
    <cfRule type="expression" dxfId="71" priority="70" stopIfTrue="1">
      <formula>#REF!="N"</formula>
    </cfRule>
    <cfRule type="expression" dxfId="70" priority="71" stopIfTrue="1">
      <formula>#REF!="G"</formula>
    </cfRule>
    <cfRule type="expression" dxfId="69" priority="72" stopIfTrue="1">
      <formula>#REF!="R"</formula>
    </cfRule>
  </conditionalFormatting>
  <conditionalFormatting sqref="L34:N34">
    <cfRule type="expression" dxfId="68" priority="69" stopIfTrue="1">
      <formula>#REF!="W"</formula>
    </cfRule>
  </conditionalFormatting>
  <conditionalFormatting sqref="L34:N34">
    <cfRule type="expression" dxfId="67" priority="68" stopIfTrue="1">
      <formula>#REF!="G"</formula>
    </cfRule>
  </conditionalFormatting>
  <conditionalFormatting sqref="L34:N34">
    <cfRule type="expression" dxfId="66" priority="65" stopIfTrue="1">
      <formula>#REF!="N"</formula>
    </cfRule>
    <cfRule type="expression" dxfId="65" priority="66" stopIfTrue="1">
      <formula>#REF!="R"</formula>
    </cfRule>
    <cfRule type="expression" dxfId="64" priority="67" stopIfTrue="1">
      <formula>#REF!="G"</formula>
    </cfRule>
  </conditionalFormatting>
  <conditionalFormatting sqref="L34:N34">
    <cfRule type="expression" dxfId="63" priority="64" stopIfTrue="1">
      <formula>#REF!="W"</formula>
    </cfRule>
  </conditionalFormatting>
  <conditionalFormatting sqref="L34:N34">
    <cfRule type="expression" dxfId="62" priority="63" stopIfTrue="1">
      <formula>#REF!="w"</formula>
    </cfRule>
  </conditionalFormatting>
  <conditionalFormatting sqref="L34:N34">
    <cfRule type="expression" dxfId="61" priority="60" stopIfTrue="1">
      <formula>#REF!="N"</formula>
    </cfRule>
    <cfRule type="expression" dxfId="60" priority="61" stopIfTrue="1">
      <formula>#REF!="G"</formula>
    </cfRule>
    <cfRule type="expression" dxfId="59" priority="62" stopIfTrue="1">
      <formula>#REF!="R"</formula>
    </cfRule>
  </conditionalFormatting>
  <conditionalFormatting sqref="L34:N34">
    <cfRule type="expression" dxfId="58" priority="57" stopIfTrue="1">
      <formula>#REF!="N"</formula>
    </cfRule>
    <cfRule type="expression" dxfId="57" priority="58" stopIfTrue="1">
      <formula>#REF!="R"</formula>
    </cfRule>
    <cfRule type="expression" dxfId="56" priority="59" stopIfTrue="1">
      <formula>#REF!="G"</formula>
    </cfRule>
  </conditionalFormatting>
  <conditionalFormatting sqref="L44:N44">
    <cfRule type="expression" dxfId="55" priority="56" stopIfTrue="1">
      <formula>#REF!="G"</formula>
    </cfRule>
  </conditionalFormatting>
  <conditionalFormatting sqref="L44:N44">
    <cfRule type="expression" dxfId="54" priority="53" stopIfTrue="1">
      <formula>#REF!="N"</formula>
    </cfRule>
    <cfRule type="expression" dxfId="53" priority="54" stopIfTrue="1">
      <formula>#REF!="R"</formula>
    </cfRule>
    <cfRule type="expression" dxfId="52" priority="55" stopIfTrue="1">
      <formula>#REF!="G"</formula>
    </cfRule>
  </conditionalFormatting>
  <conditionalFormatting sqref="L44:N44">
    <cfRule type="expression" dxfId="51" priority="52" stopIfTrue="1">
      <formula>#REF!="W"</formula>
    </cfRule>
  </conditionalFormatting>
  <conditionalFormatting sqref="L44:N44">
    <cfRule type="expression" dxfId="50" priority="51" stopIfTrue="1">
      <formula>#REF!="w"</formula>
    </cfRule>
  </conditionalFormatting>
  <conditionalFormatting sqref="L44:N44">
    <cfRule type="expression" dxfId="49" priority="48" stopIfTrue="1">
      <formula>#REF!="N"</formula>
    </cfRule>
    <cfRule type="expression" dxfId="48" priority="49" stopIfTrue="1">
      <formula>#REF!="G"</formula>
    </cfRule>
    <cfRule type="expression" dxfId="47" priority="50" stopIfTrue="1">
      <formula>#REF!="R"</formula>
    </cfRule>
  </conditionalFormatting>
  <conditionalFormatting sqref="L46:Q46">
    <cfRule type="expression" dxfId="46" priority="47" stopIfTrue="1">
      <formula>#REF!="G"</formula>
    </cfRule>
  </conditionalFormatting>
  <conditionalFormatting sqref="L46:Q46">
    <cfRule type="expression" dxfId="45" priority="44" stopIfTrue="1">
      <formula>#REF!="N"</formula>
    </cfRule>
    <cfRule type="expression" dxfId="44" priority="45" stopIfTrue="1">
      <formula>#REF!="R"</formula>
    </cfRule>
    <cfRule type="expression" dxfId="43" priority="46" stopIfTrue="1">
      <formula>#REF!="G"</formula>
    </cfRule>
  </conditionalFormatting>
  <conditionalFormatting sqref="L46:Q46">
    <cfRule type="expression" dxfId="42" priority="43" stopIfTrue="1">
      <formula>#REF!="W"</formula>
    </cfRule>
  </conditionalFormatting>
  <conditionalFormatting sqref="L46:Q46">
    <cfRule type="expression" dxfId="41" priority="42" stopIfTrue="1">
      <formula>#REF!="w"</formula>
    </cfRule>
  </conditionalFormatting>
  <conditionalFormatting sqref="L46:Q46">
    <cfRule type="expression" dxfId="40" priority="39" stopIfTrue="1">
      <formula>#REF!="N"</formula>
    </cfRule>
    <cfRule type="expression" dxfId="39" priority="40" stopIfTrue="1">
      <formula>#REF!="G"</formula>
    </cfRule>
    <cfRule type="expression" dxfId="38" priority="41" stopIfTrue="1">
      <formula>#REF!="R"</formula>
    </cfRule>
  </conditionalFormatting>
  <conditionalFormatting sqref="A1:R1">
    <cfRule type="expression" dxfId="37" priority="38" stopIfTrue="1">
      <formula>#REF!="G"</formula>
    </cfRule>
  </conditionalFormatting>
  <conditionalFormatting sqref="A1:R1">
    <cfRule type="expression" dxfId="36" priority="35" stopIfTrue="1">
      <formula>#REF!="N"</formula>
    </cfRule>
    <cfRule type="expression" dxfId="35" priority="36" stopIfTrue="1">
      <formula>#REF!="R"</formula>
    </cfRule>
    <cfRule type="expression" dxfId="34" priority="37" stopIfTrue="1">
      <formula>#REF!="G"</formula>
    </cfRule>
  </conditionalFormatting>
  <conditionalFormatting sqref="A1:R1">
    <cfRule type="expression" dxfId="33" priority="34" stopIfTrue="1">
      <formula>#REF!="w"</formula>
    </cfRule>
  </conditionalFormatting>
  <conditionalFormatting sqref="A1:R1">
    <cfRule type="expression" dxfId="32" priority="33" stopIfTrue="1">
      <formula>#REF!="w"</formula>
    </cfRule>
  </conditionalFormatting>
  <conditionalFormatting sqref="A1:R1">
    <cfRule type="expression" dxfId="31" priority="30" stopIfTrue="1">
      <formula>#REF!="N"</formula>
    </cfRule>
    <cfRule type="expression" dxfId="30" priority="31" stopIfTrue="1">
      <formula>#REF!="G"</formula>
    </cfRule>
    <cfRule type="expression" dxfId="29" priority="32" stopIfTrue="1">
      <formula>#REF!="R"</formula>
    </cfRule>
  </conditionalFormatting>
  <conditionalFormatting sqref="A1:R1">
    <cfRule type="expression" dxfId="28" priority="29" stopIfTrue="1">
      <formula>#REF!="W"</formula>
    </cfRule>
  </conditionalFormatting>
  <conditionalFormatting sqref="A1:R1">
    <cfRule type="expression" dxfId="27" priority="28" stopIfTrue="1">
      <formula>#REF!="G"</formula>
    </cfRule>
  </conditionalFormatting>
  <conditionalFormatting sqref="A1:R1">
    <cfRule type="expression" dxfId="26" priority="25" stopIfTrue="1">
      <formula>#REF!="N"</formula>
    </cfRule>
    <cfRule type="expression" dxfId="25" priority="26" stopIfTrue="1">
      <formula>#REF!="R"</formula>
    </cfRule>
    <cfRule type="expression" dxfId="24" priority="27" stopIfTrue="1">
      <formula>#REF!="G"</formula>
    </cfRule>
  </conditionalFormatting>
  <conditionalFormatting sqref="A1:R1">
    <cfRule type="expression" dxfId="23" priority="24" stopIfTrue="1">
      <formula>#REF!="W"</formula>
    </cfRule>
  </conditionalFormatting>
  <conditionalFormatting sqref="A1:R1">
    <cfRule type="expression" dxfId="22" priority="23" stopIfTrue="1">
      <formula>#REF!="w"</formula>
    </cfRule>
  </conditionalFormatting>
  <conditionalFormatting sqref="A1:R1">
    <cfRule type="expression" dxfId="21" priority="20" stopIfTrue="1">
      <formula>#REF!="N"</formula>
    </cfRule>
    <cfRule type="expression" dxfId="20" priority="21" stopIfTrue="1">
      <formula>#REF!="G"</formula>
    </cfRule>
    <cfRule type="expression" dxfId="19" priority="22" stopIfTrue="1">
      <formula>#REF!="R"</formula>
    </cfRule>
  </conditionalFormatting>
  <conditionalFormatting sqref="A31:R31">
    <cfRule type="expression" dxfId="18" priority="19" stopIfTrue="1">
      <formula>#REF!="G"</formula>
    </cfRule>
  </conditionalFormatting>
  <conditionalFormatting sqref="A31:R31">
    <cfRule type="expression" dxfId="17" priority="16" stopIfTrue="1">
      <formula>#REF!="N"</formula>
    </cfRule>
    <cfRule type="expression" dxfId="16" priority="17" stopIfTrue="1">
      <formula>#REF!="R"</formula>
    </cfRule>
    <cfRule type="expression" dxfId="15" priority="18" stopIfTrue="1">
      <formula>#REF!="G"</formula>
    </cfRule>
  </conditionalFormatting>
  <conditionalFormatting sqref="A31:R31">
    <cfRule type="expression" dxfId="14" priority="15" stopIfTrue="1">
      <formula>#REF!="w"</formula>
    </cfRule>
  </conditionalFormatting>
  <conditionalFormatting sqref="A31:R31">
    <cfRule type="expression" dxfId="13" priority="14" stopIfTrue="1">
      <formula>#REF!="w"</formula>
    </cfRule>
  </conditionalFormatting>
  <conditionalFormatting sqref="A31:R31">
    <cfRule type="expression" dxfId="12" priority="11" stopIfTrue="1">
      <formula>#REF!="N"</formula>
    </cfRule>
    <cfRule type="expression" dxfId="11" priority="12" stopIfTrue="1">
      <formula>#REF!="G"</formula>
    </cfRule>
    <cfRule type="expression" dxfId="10" priority="13" stopIfTrue="1">
      <formula>#REF!="R"</formula>
    </cfRule>
  </conditionalFormatting>
  <conditionalFormatting sqref="A31:R31">
    <cfRule type="expression" dxfId="9" priority="10" stopIfTrue="1">
      <formula>#REF!="W"</formula>
    </cfRule>
  </conditionalFormatting>
  <conditionalFormatting sqref="A31:R31">
    <cfRule type="expression" dxfId="8" priority="9" stopIfTrue="1">
      <formula>#REF!="G"</formula>
    </cfRule>
  </conditionalFormatting>
  <conditionalFormatting sqref="A31:R31">
    <cfRule type="expression" dxfId="7" priority="6" stopIfTrue="1">
      <formula>#REF!="N"</formula>
    </cfRule>
    <cfRule type="expression" dxfId="6" priority="7" stopIfTrue="1">
      <formula>#REF!="R"</formula>
    </cfRule>
    <cfRule type="expression" dxfId="5" priority="8" stopIfTrue="1">
      <formula>#REF!="G"</formula>
    </cfRule>
  </conditionalFormatting>
  <conditionalFormatting sqref="A31:R31">
    <cfRule type="expression" dxfId="4" priority="5" stopIfTrue="1">
      <formula>#REF!="W"</formula>
    </cfRule>
  </conditionalFormatting>
  <conditionalFormatting sqref="A31:R31">
    <cfRule type="expression" dxfId="3" priority="4" stopIfTrue="1">
      <formula>#REF!="w"</formula>
    </cfRule>
  </conditionalFormatting>
  <conditionalFormatting sqref="A31:R31">
    <cfRule type="expression" dxfId="2" priority="1" stopIfTrue="1">
      <formula>#REF!="N"</formula>
    </cfRule>
    <cfRule type="expression" dxfId="1" priority="2" stopIfTrue="1">
      <formula>#REF!="G"</formula>
    </cfRule>
    <cfRule type="expression" dxfId="0" priority="3" stopIfTrue="1">
      <formula>#REF!="R"</formula>
    </cfRule>
  </conditionalFormatting>
  <printOptions horizontalCentered="1"/>
  <pageMargins left="0.31496062992125984" right="0.31496062992125984" top="0.51181102362204722" bottom="0.51181102362204722" header="0.31496062992125984" footer="0.31496062992125984"/>
  <pageSetup paperSize="9" scale="38" firstPageNumber="61" orientation="landscape" useFirstPageNumber="1" r:id="rId1"/>
  <headerFooter>
    <oddHeader>&amp;L&amp;"-,Bold"&amp;22    Directorate of Training &amp; Technical Education</oddHeader>
    <oddFooter>&amp;L&amp;20   Directorate of Technical and Technical Education (Capital Projects)&amp;C&amp;20&amp;P&amp;R&amp;20NA : Not Available  NR : Not Responded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41 - 60</vt:lpstr>
      <vt:lpstr>61 - 63</vt:lpstr>
      <vt:lpstr>'41 - 60'!Print_Area</vt:lpstr>
      <vt:lpstr>'41 - 60'!Print_Titles</vt:lpstr>
      <vt:lpstr>'61 - 63'!Print_Titles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2019-03-12T20:58:48Z</dcterms:modified>
</cp:coreProperties>
</file>