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3040" windowHeight="8616"/>
  </bookViews>
  <sheets>
    <sheet name="2018" sheetId="1" r:id="rId1"/>
    <sheet name="2017" sheetId="4" r:id="rId2"/>
    <sheet name="2016" sheetId="5" r:id="rId3"/>
    <sheet name="2015" sheetId="6" r:id="rId4"/>
    <sheet name="2014" sheetId="8" r:id="rId5"/>
  </sheets>
  <definedNames>
    <definedName name="_xlnm._FilterDatabase" localSheetId="4" hidden="1">'2014'!$A$1:$I$232</definedName>
    <definedName name="_xlnm._FilterDatabase" localSheetId="2" hidden="1">'2016'!$A$1:$N$275</definedName>
    <definedName name="_xlnm._FilterDatabase" localSheetId="0" hidden="1">'2018'!$A$1:$I$604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8" i="4" l="1"/>
  <c r="D259" i="4"/>
  <c r="D260" i="4"/>
  <c r="D261" i="4"/>
  <c r="D262" i="4"/>
  <c r="D263" i="4"/>
  <c r="D264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276" i="4"/>
  <c r="E277" i="4"/>
  <c r="E278" i="4"/>
  <c r="G255" i="4"/>
  <c r="E255" i="4"/>
  <c r="D255" i="4"/>
  <c r="C255" i="4"/>
  <c r="G68" i="8"/>
  <c r="G73" i="8"/>
  <c r="G128" i="8"/>
  <c r="G129" i="8"/>
  <c r="G130" i="8"/>
  <c r="G136" i="8"/>
  <c r="G147" i="8"/>
  <c r="G44" i="8"/>
  <c r="G48" i="8"/>
  <c r="G55" i="8"/>
  <c r="G57" i="8"/>
  <c r="G64" i="8"/>
  <c r="G66" i="8"/>
  <c r="G70" i="8"/>
  <c r="G159" i="8"/>
  <c r="G160" i="8"/>
  <c r="G184" i="8"/>
  <c r="G30" i="8"/>
  <c r="G62" i="8"/>
  <c r="G63" i="8"/>
  <c r="G131" i="8"/>
  <c r="G137" i="8"/>
  <c r="G140" i="8"/>
  <c r="G149" i="8"/>
  <c r="G167" i="8"/>
  <c r="G176" i="8"/>
  <c r="G185" i="8"/>
  <c r="G138" i="8"/>
  <c r="G148" i="8"/>
  <c r="G165" i="8"/>
  <c r="G144" i="8"/>
  <c r="G146" i="8"/>
  <c r="G156" i="8"/>
  <c r="G166" i="8"/>
  <c r="G170" i="8"/>
  <c r="G177" i="8"/>
  <c r="G186" i="8"/>
  <c r="G187" i="8"/>
  <c r="G188" i="8"/>
  <c r="G189" i="8"/>
  <c r="G21" i="8"/>
  <c r="G23" i="8"/>
  <c r="G36" i="8"/>
  <c r="G41" i="8"/>
  <c r="G47" i="8"/>
  <c r="G49" i="8"/>
  <c r="G71" i="8"/>
  <c r="G75" i="8"/>
  <c r="G87" i="8"/>
  <c r="G88" i="8"/>
  <c r="G96" i="8"/>
  <c r="G2" i="8"/>
  <c r="G3" i="8"/>
  <c r="G5" i="8"/>
  <c r="G12" i="8"/>
  <c r="G15" i="8"/>
  <c r="G43" i="8"/>
  <c r="G45" i="8"/>
  <c r="G67" i="8"/>
  <c r="G72" i="8"/>
  <c r="G74" i="8"/>
  <c r="G82" i="8"/>
  <c r="G83" i="8"/>
  <c r="G171" i="8"/>
  <c r="G183" i="8"/>
  <c r="G10" i="8"/>
  <c r="G89" i="8"/>
  <c r="G102" i="8"/>
  <c r="G103" i="8"/>
  <c r="G106" i="8"/>
  <c r="G142" i="8"/>
  <c r="G150" i="8"/>
  <c r="G190" i="8"/>
  <c r="G191" i="8"/>
  <c r="G192" i="8"/>
  <c r="G193" i="8"/>
  <c r="G124" i="8"/>
  <c r="G125" i="8"/>
  <c r="G126" i="8"/>
  <c r="G172" i="8"/>
  <c r="G173" i="8"/>
  <c r="G194" i="8"/>
  <c r="G122" i="8"/>
  <c r="G123" i="8"/>
  <c r="G4" i="8"/>
  <c r="G6" i="8"/>
  <c r="G16" i="8"/>
  <c r="G17" i="8"/>
  <c r="G18" i="8"/>
  <c r="G20" i="8"/>
  <c r="G22" i="8"/>
  <c r="G32" i="8"/>
  <c r="G33" i="8"/>
  <c r="G35" i="8"/>
  <c r="G40" i="8"/>
  <c r="G42" i="8"/>
  <c r="G65" i="8"/>
  <c r="G69" i="8"/>
  <c r="G78" i="8"/>
  <c r="G85" i="8"/>
  <c r="G86" i="8"/>
  <c r="G94" i="8"/>
  <c r="G98" i="8"/>
  <c r="G104" i="8"/>
  <c r="G108" i="8"/>
  <c r="G110" i="8"/>
  <c r="G139" i="8"/>
  <c r="G175" i="8"/>
  <c r="G180" i="8"/>
  <c r="G182" i="8"/>
  <c r="G24" i="8"/>
  <c r="G28" i="8"/>
  <c r="G37" i="8"/>
  <c r="G38" i="8"/>
  <c r="G39" i="8"/>
  <c r="G54" i="8"/>
  <c r="G81" i="8"/>
  <c r="G84" i="8"/>
  <c r="G97" i="8"/>
  <c r="G105" i="8"/>
  <c r="G111" i="8"/>
  <c r="G112" i="8"/>
  <c r="G114" i="8"/>
  <c r="G115" i="8"/>
  <c r="G116" i="8"/>
  <c r="G119" i="8"/>
  <c r="G120" i="8"/>
  <c r="G121" i="8"/>
  <c r="G163" i="8"/>
  <c r="G195" i="8"/>
  <c r="G127" i="8"/>
  <c r="G132" i="8"/>
  <c r="G133" i="8"/>
  <c r="G135" i="8"/>
  <c r="G178" i="8"/>
  <c r="G118" i="8"/>
  <c r="G134" i="8"/>
  <c r="G161" i="8"/>
  <c r="G164" i="8"/>
  <c r="G31" i="8"/>
  <c r="G46" i="8"/>
  <c r="G60" i="8"/>
  <c r="G162" i="8"/>
  <c r="G26" i="8"/>
  <c r="G113" i="8"/>
  <c r="G145" i="8"/>
  <c r="G151" i="8"/>
  <c r="G152" i="8"/>
  <c r="G168" i="8"/>
  <c r="G196" i="8"/>
  <c r="G155" i="8"/>
  <c r="G197" i="8"/>
  <c r="G198" i="8"/>
  <c r="G199" i="8"/>
  <c r="G200" i="8"/>
  <c r="G201" i="8"/>
  <c r="G202" i="8"/>
  <c r="G9" i="8"/>
  <c r="G11" i="8"/>
  <c r="G19" i="8"/>
  <c r="G25" i="8"/>
  <c r="G29" i="8"/>
  <c r="G34" i="8"/>
  <c r="G50" i="8"/>
  <c r="G52" i="8"/>
  <c r="G56" i="8"/>
  <c r="G58" i="8"/>
  <c r="G59" i="8"/>
  <c r="G61" i="8"/>
  <c r="G76" i="8"/>
  <c r="G77" i="8"/>
  <c r="G79" i="8"/>
  <c r="G80" i="8"/>
  <c r="G90" i="8"/>
  <c r="G91" i="8"/>
  <c r="G92" i="8"/>
  <c r="G93" i="8"/>
  <c r="G95" i="8"/>
  <c r="G99" i="8"/>
  <c r="G100" i="8"/>
  <c r="G101" i="8"/>
  <c r="G107" i="8"/>
  <c r="G141" i="8"/>
  <c r="G169" i="8"/>
  <c r="G174" i="8"/>
  <c r="G179" i="8"/>
  <c r="G181" i="8"/>
  <c r="G154" i="8"/>
  <c r="G158" i="8"/>
  <c r="G7" i="8"/>
  <c r="G8" i="8"/>
  <c r="G13" i="8"/>
  <c r="G27" i="8"/>
  <c r="G109" i="8"/>
  <c r="G117" i="8"/>
  <c r="G143" i="8"/>
  <c r="G153" i="8"/>
  <c r="G157" i="8"/>
  <c r="G14" i="8"/>
  <c r="G53" i="8"/>
  <c r="G203" i="8"/>
  <c r="G204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51" i="8"/>
  <c r="F68" i="8"/>
  <c r="F73" i="8"/>
  <c r="F128" i="8"/>
  <c r="F129" i="8"/>
  <c r="F130" i="8"/>
  <c r="F136" i="8"/>
  <c r="F147" i="8"/>
  <c r="F44" i="8"/>
  <c r="F48" i="8"/>
  <c r="F55" i="8"/>
  <c r="F57" i="8"/>
  <c r="F64" i="8"/>
  <c r="F66" i="8"/>
  <c r="F70" i="8"/>
  <c r="F159" i="8"/>
  <c r="F160" i="8"/>
  <c r="F184" i="8"/>
  <c r="F30" i="8"/>
  <c r="F62" i="8"/>
  <c r="F63" i="8"/>
  <c r="F131" i="8"/>
  <c r="F137" i="8"/>
  <c r="F140" i="8"/>
  <c r="F149" i="8"/>
  <c r="F167" i="8"/>
  <c r="F176" i="8"/>
  <c r="F185" i="8"/>
  <c r="F138" i="8"/>
  <c r="F148" i="8"/>
  <c r="F165" i="8"/>
  <c r="F144" i="8"/>
  <c r="F146" i="8"/>
  <c r="F156" i="8"/>
  <c r="F166" i="8"/>
  <c r="F170" i="8"/>
  <c r="F177" i="8"/>
  <c r="F186" i="8"/>
  <c r="F187" i="8"/>
  <c r="F188" i="8"/>
  <c r="F189" i="8"/>
  <c r="F21" i="8"/>
  <c r="F23" i="8"/>
  <c r="F36" i="8"/>
  <c r="F41" i="8"/>
  <c r="F47" i="8"/>
  <c r="F49" i="8"/>
  <c r="F71" i="8"/>
  <c r="F75" i="8"/>
  <c r="F87" i="8"/>
  <c r="F88" i="8"/>
  <c r="F96" i="8"/>
  <c r="F2" i="8"/>
  <c r="F3" i="8"/>
  <c r="F5" i="8"/>
  <c r="F12" i="8"/>
  <c r="F15" i="8"/>
  <c r="F43" i="8"/>
  <c r="F45" i="8"/>
  <c r="F67" i="8"/>
  <c r="F72" i="8"/>
  <c r="F74" i="8"/>
  <c r="F82" i="8"/>
  <c r="F83" i="8"/>
  <c r="F171" i="8"/>
  <c r="F183" i="8"/>
  <c r="F10" i="8"/>
  <c r="F89" i="8"/>
  <c r="F102" i="8"/>
  <c r="F103" i="8"/>
  <c r="F106" i="8"/>
  <c r="F142" i="8"/>
  <c r="F150" i="8"/>
  <c r="F190" i="8"/>
  <c r="F191" i="8"/>
  <c r="F192" i="8"/>
  <c r="F193" i="8"/>
  <c r="F124" i="8"/>
  <c r="F125" i="8"/>
  <c r="F126" i="8"/>
  <c r="F172" i="8"/>
  <c r="F173" i="8"/>
  <c r="F194" i="8"/>
  <c r="F122" i="8"/>
  <c r="F123" i="8"/>
  <c r="F4" i="8"/>
  <c r="F6" i="8"/>
  <c r="F16" i="8"/>
  <c r="F17" i="8"/>
  <c r="F18" i="8"/>
  <c r="F20" i="8"/>
  <c r="F22" i="8"/>
  <c r="F32" i="8"/>
  <c r="F33" i="8"/>
  <c r="F35" i="8"/>
  <c r="F40" i="8"/>
  <c r="F42" i="8"/>
  <c r="F65" i="8"/>
  <c r="F69" i="8"/>
  <c r="F78" i="8"/>
  <c r="F85" i="8"/>
  <c r="F86" i="8"/>
  <c r="F94" i="8"/>
  <c r="F98" i="8"/>
  <c r="F104" i="8"/>
  <c r="F108" i="8"/>
  <c r="F110" i="8"/>
  <c r="F139" i="8"/>
  <c r="F175" i="8"/>
  <c r="F180" i="8"/>
  <c r="F182" i="8"/>
  <c r="F24" i="8"/>
  <c r="F28" i="8"/>
  <c r="F37" i="8"/>
  <c r="F38" i="8"/>
  <c r="F39" i="8"/>
  <c r="F54" i="8"/>
  <c r="F81" i="8"/>
  <c r="F84" i="8"/>
  <c r="F97" i="8"/>
  <c r="F105" i="8"/>
  <c r="F111" i="8"/>
  <c r="F112" i="8"/>
  <c r="F114" i="8"/>
  <c r="F115" i="8"/>
  <c r="F116" i="8"/>
  <c r="F119" i="8"/>
  <c r="F120" i="8"/>
  <c r="F121" i="8"/>
  <c r="F163" i="8"/>
  <c r="F195" i="8"/>
  <c r="F127" i="8"/>
  <c r="F132" i="8"/>
  <c r="F133" i="8"/>
  <c r="F135" i="8"/>
  <c r="F178" i="8"/>
  <c r="F118" i="8"/>
  <c r="F134" i="8"/>
  <c r="F161" i="8"/>
  <c r="F164" i="8"/>
  <c r="F31" i="8"/>
  <c r="F46" i="8"/>
  <c r="F60" i="8"/>
  <c r="F162" i="8"/>
  <c r="F26" i="8"/>
  <c r="F113" i="8"/>
  <c r="F145" i="8"/>
  <c r="F151" i="8"/>
  <c r="F152" i="8"/>
  <c r="F168" i="8"/>
  <c r="F196" i="8"/>
  <c r="F155" i="8"/>
  <c r="F197" i="8"/>
  <c r="F198" i="8"/>
  <c r="F199" i="8"/>
  <c r="F200" i="8"/>
  <c r="F201" i="8"/>
  <c r="F202" i="8"/>
  <c r="F9" i="8"/>
  <c r="F11" i="8"/>
  <c r="F19" i="8"/>
  <c r="F25" i="8"/>
  <c r="F29" i="8"/>
  <c r="F34" i="8"/>
  <c r="F50" i="8"/>
  <c r="F52" i="8"/>
  <c r="F56" i="8"/>
  <c r="F58" i="8"/>
  <c r="F59" i="8"/>
  <c r="F61" i="8"/>
  <c r="F76" i="8"/>
  <c r="F77" i="8"/>
  <c r="F79" i="8"/>
  <c r="F80" i="8"/>
  <c r="F90" i="8"/>
  <c r="F91" i="8"/>
  <c r="F92" i="8"/>
  <c r="F93" i="8"/>
  <c r="F95" i="8"/>
  <c r="F99" i="8"/>
  <c r="F100" i="8"/>
  <c r="F101" i="8"/>
  <c r="F107" i="8"/>
  <c r="F141" i="8"/>
  <c r="F169" i="8"/>
  <c r="F174" i="8"/>
  <c r="F179" i="8"/>
  <c r="F181" i="8"/>
  <c r="F154" i="8"/>
  <c r="F158" i="8"/>
  <c r="F7" i="8"/>
  <c r="F8" i="8"/>
  <c r="F13" i="8"/>
  <c r="F27" i="8"/>
  <c r="F109" i="8"/>
  <c r="F117" i="8"/>
  <c r="F143" i="8"/>
  <c r="F153" i="8"/>
  <c r="F157" i="8"/>
  <c r="F14" i="8"/>
  <c r="F53" i="8"/>
  <c r="F203" i="8"/>
  <c r="F204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51" i="8"/>
  <c r="D68" i="8"/>
  <c r="D73" i="8"/>
  <c r="D128" i="8"/>
  <c r="D129" i="8"/>
  <c r="D130" i="8"/>
  <c r="D136" i="8"/>
  <c r="D147" i="8"/>
  <c r="D44" i="8"/>
  <c r="D48" i="8"/>
  <c r="D55" i="8"/>
  <c r="D57" i="8"/>
  <c r="D64" i="8"/>
  <c r="D66" i="8"/>
  <c r="D70" i="8"/>
  <c r="D159" i="8"/>
  <c r="D160" i="8"/>
  <c r="D184" i="8"/>
  <c r="D30" i="8"/>
  <c r="D62" i="8"/>
  <c r="D63" i="8"/>
  <c r="D131" i="8"/>
  <c r="D137" i="8"/>
  <c r="D140" i="8"/>
  <c r="D149" i="8"/>
  <c r="D167" i="8"/>
  <c r="D176" i="8"/>
  <c r="D185" i="8"/>
  <c r="D138" i="8"/>
  <c r="D148" i="8"/>
  <c r="D165" i="8"/>
  <c r="D144" i="8"/>
  <c r="D146" i="8"/>
  <c r="D156" i="8"/>
  <c r="D166" i="8"/>
  <c r="D170" i="8"/>
  <c r="D177" i="8"/>
  <c r="D186" i="8"/>
  <c r="D187" i="8"/>
  <c r="D188" i="8"/>
  <c r="D189" i="8"/>
  <c r="D21" i="8"/>
  <c r="D23" i="8"/>
  <c r="D36" i="8"/>
  <c r="D41" i="8"/>
  <c r="D47" i="8"/>
  <c r="D49" i="8"/>
  <c r="D71" i="8"/>
  <c r="D75" i="8"/>
  <c r="D87" i="8"/>
  <c r="D88" i="8"/>
  <c r="D96" i="8"/>
  <c r="D2" i="8"/>
  <c r="D3" i="8"/>
  <c r="D5" i="8"/>
  <c r="D12" i="8"/>
  <c r="D15" i="8"/>
  <c r="D43" i="8"/>
  <c r="D45" i="8"/>
  <c r="D67" i="8"/>
  <c r="D72" i="8"/>
  <c r="D74" i="8"/>
  <c r="D82" i="8"/>
  <c r="D83" i="8"/>
  <c r="D171" i="8"/>
  <c r="D183" i="8"/>
  <c r="D10" i="8"/>
  <c r="D89" i="8"/>
  <c r="D102" i="8"/>
  <c r="D103" i="8"/>
  <c r="D106" i="8"/>
  <c r="D142" i="8"/>
  <c r="D150" i="8"/>
  <c r="D190" i="8"/>
  <c r="D191" i="8"/>
  <c r="D192" i="8"/>
  <c r="D193" i="8"/>
  <c r="D124" i="8"/>
  <c r="D125" i="8"/>
  <c r="D126" i="8"/>
  <c r="D172" i="8"/>
  <c r="D173" i="8"/>
  <c r="D194" i="8"/>
  <c r="D122" i="8"/>
  <c r="D123" i="8"/>
  <c r="D4" i="8"/>
  <c r="D6" i="8"/>
  <c r="D16" i="8"/>
  <c r="D17" i="8"/>
  <c r="D18" i="8"/>
  <c r="D20" i="8"/>
  <c r="D22" i="8"/>
  <c r="D32" i="8"/>
  <c r="D33" i="8"/>
  <c r="D35" i="8"/>
  <c r="D40" i="8"/>
  <c r="D42" i="8"/>
  <c r="D65" i="8"/>
  <c r="D69" i="8"/>
  <c r="D78" i="8"/>
  <c r="D85" i="8"/>
  <c r="D86" i="8"/>
  <c r="D94" i="8"/>
  <c r="D98" i="8"/>
  <c r="D104" i="8"/>
  <c r="D108" i="8"/>
  <c r="D110" i="8"/>
  <c r="D139" i="8"/>
  <c r="D175" i="8"/>
  <c r="D180" i="8"/>
  <c r="D182" i="8"/>
  <c r="D24" i="8"/>
  <c r="D28" i="8"/>
  <c r="D37" i="8"/>
  <c r="D38" i="8"/>
  <c r="D39" i="8"/>
  <c r="D54" i="8"/>
  <c r="D81" i="8"/>
  <c r="D84" i="8"/>
  <c r="D97" i="8"/>
  <c r="D105" i="8"/>
  <c r="D111" i="8"/>
  <c r="D112" i="8"/>
  <c r="D114" i="8"/>
  <c r="D115" i="8"/>
  <c r="D116" i="8"/>
  <c r="D119" i="8"/>
  <c r="D120" i="8"/>
  <c r="D121" i="8"/>
  <c r="D163" i="8"/>
  <c r="D195" i="8"/>
  <c r="D127" i="8"/>
  <c r="D132" i="8"/>
  <c r="D133" i="8"/>
  <c r="D135" i="8"/>
  <c r="D178" i="8"/>
  <c r="D118" i="8"/>
  <c r="D134" i="8"/>
  <c r="D161" i="8"/>
  <c r="D164" i="8"/>
  <c r="D31" i="8"/>
  <c r="D46" i="8"/>
  <c r="D60" i="8"/>
  <c r="D162" i="8"/>
  <c r="D26" i="8"/>
  <c r="D113" i="8"/>
  <c r="D145" i="8"/>
  <c r="D151" i="8"/>
  <c r="D152" i="8"/>
  <c r="D168" i="8"/>
  <c r="D196" i="8"/>
  <c r="D155" i="8"/>
  <c r="D197" i="8"/>
  <c r="D198" i="8"/>
  <c r="D199" i="8"/>
  <c r="D200" i="8"/>
  <c r="D201" i="8"/>
  <c r="D202" i="8"/>
  <c r="D9" i="8"/>
  <c r="D11" i="8"/>
  <c r="D19" i="8"/>
  <c r="D25" i="8"/>
  <c r="D29" i="8"/>
  <c r="D34" i="8"/>
  <c r="D50" i="8"/>
  <c r="D52" i="8"/>
  <c r="D56" i="8"/>
  <c r="D58" i="8"/>
  <c r="D59" i="8"/>
  <c r="D61" i="8"/>
  <c r="D76" i="8"/>
  <c r="D77" i="8"/>
  <c r="D79" i="8"/>
  <c r="D80" i="8"/>
  <c r="D90" i="8"/>
  <c r="D91" i="8"/>
  <c r="D92" i="8"/>
  <c r="D93" i="8"/>
  <c r="D95" i="8"/>
  <c r="D99" i="8"/>
  <c r="D100" i="8"/>
  <c r="D101" i="8"/>
  <c r="D107" i="8"/>
  <c r="D141" i="8"/>
  <c r="D169" i="8"/>
  <c r="D174" i="8"/>
  <c r="D179" i="8"/>
  <c r="D181" i="8"/>
  <c r="D154" i="8"/>
  <c r="D158" i="8"/>
  <c r="D7" i="8"/>
  <c r="D8" i="8"/>
  <c r="D13" i="8"/>
  <c r="D27" i="8"/>
  <c r="D109" i="8"/>
  <c r="D117" i="8"/>
  <c r="D143" i="8"/>
  <c r="D153" i="8"/>
  <c r="D157" i="8"/>
  <c r="D14" i="8"/>
  <c r="D53" i="8"/>
  <c r="D203" i="8"/>
  <c r="D204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51" i="8"/>
  <c r="F142" i="6"/>
  <c r="F145" i="6"/>
  <c r="F139" i="6"/>
  <c r="F143" i="6"/>
  <c r="F146" i="6"/>
  <c r="F147" i="6"/>
  <c r="F148" i="6"/>
  <c r="F144" i="6"/>
  <c r="F154" i="6"/>
  <c r="F156" i="6"/>
  <c r="F158" i="6"/>
  <c r="F159" i="6"/>
  <c r="F160" i="6"/>
  <c r="F162" i="6"/>
  <c r="F161" i="6"/>
  <c r="F155" i="6"/>
  <c r="F157" i="6"/>
  <c r="F204" i="6"/>
  <c r="F41" i="6"/>
  <c r="F42" i="6"/>
  <c r="F43" i="6"/>
  <c r="F137" i="6"/>
  <c r="F138" i="6"/>
  <c r="F136" i="6"/>
  <c r="F190" i="6"/>
  <c r="F135" i="6"/>
  <c r="F134" i="6"/>
  <c r="F182" i="6"/>
  <c r="F199" i="6"/>
  <c r="F201" i="6"/>
  <c r="F203" i="6"/>
  <c r="F58" i="6"/>
  <c r="F59" i="6"/>
  <c r="F60" i="6"/>
  <c r="F61" i="6"/>
  <c r="F62" i="6"/>
  <c r="F63" i="6"/>
  <c r="F57" i="6"/>
  <c r="F64" i="6"/>
  <c r="F65" i="6"/>
  <c r="F66" i="6"/>
  <c r="F67" i="6"/>
  <c r="F202" i="6"/>
  <c r="F48" i="6"/>
  <c r="F50" i="6"/>
  <c r="F44" i="6"/>
  <c r="F52" i="6"/>
  <c r="F45" i="6"/>
  <c r="F53" i="6"/>
  <c r="F46" i="6"/>
  <c r="F54" i="6"/>
  <c r="F55" i="6"/>
  <c r="F47" i="6"/>
  <c r="F56" i="6"/>
  <c r="F49" i="6"/>
  <c r="F51" i="6"/>
  <c r="F126" i="6"/>
  <c r="F128" i="6"/>
  <c r="F127" i="6"/>
  <c r="F130" i="6"/>
  <c r="F129" i="6"/>
  <c r="F124" i="6"/>
  <c r="F120" i="6"/>
  <c r="F188" i="6"/>
  <c r="F189" i="6"/>
  <c r="F191" i="6"/>
  <c r="F192" i="6"/>
  <c r="F151" i="6"/>
  <c r="F152" i="6"/>
  <c r="F153" i="6"/>
  <c r="F149" i="6"/>
  <c r="F150" i="6"/>
  <c r="F193" i="6"/>
  <c r="F117" i="6"/>
  <c r="F118" i="6"/>
  <c r="F96" i="6"/>
  <c r="F94" i="6"/>
  <c r="F97" i="6"/>
  <c r="F98" i="6"/>
  <c r="F93" i="6"/>
  <c r="F100" i="6"/>
  <c r="F92" i="6"/>
  <c r="F91" i="6"/>
  <c r="F99" i="6"/>
  <c r="F105" i="6"/>
  <c r="F106" i="6"/>
  <c r="F107" i="6"/>
  <c r="F116" i="6"/>
  <c r="F108" i="6"/>
  <c r="F95" i="6"/>
  <c r="F115" i="6"/>
  <c r="F109" i="6"/>
  <c r="F110" i="6"/>
  <c r="F111" i="6"/>
  <c r="F112" i="6"/>
  <c r="F113" i="6"/>
  <c r="F114" i="6"/>
  <c r="F101" i="6"/>
  <c r="F103" i="6"/>
  <c r="F104" i="6"/>
  <c r="F102" i="6"/>
  <c r="F72" i="6"/>
  <c r="F79" i="6"/>
  <c r="F77" i="6"/>
  <c r="F80" i="6"/>
  <c r="F74" i="6"/>
  <c r="F75" i="6"/>
  <c r="F76" i="6"/>
  <c r="F73" i="6"/>
  <c r="F78" i="6"/>
  <c r="F81" i="6"/>
  <c r="F82" i="6"/>
  <c r="F83" i="6"/>
  <c r="F85" i="6"/>
  <c r="F86" i="6"/>
  <c r="F200" i="6"/>
  <c r="F87" i="6"/>
  <c r="F88" i="6"/>
  <c r="F89" i="6"/>
  <c r="F90" i="6"/>
  <c r="F185" i="6"/>
  <c r="F187" i="6"/>
  <c r="F164" i="6"/>
  <c r="F165" i="6"/>
  <c r="F166" i="6"/>
  <c r="F167" i="6"/>
  <c r="F163" i="6"/>
  <c r="F70" i="6"/>
  <c r="F71" i="6"/>
  <c r="F68" i="6"/>
  <c r="F69" i="6"/>
  <c r="F178" i="6"/>
  <c r="F179" i="6"/>
  <c r="F180" i="6"/>
  <c r="F181" i="6"/>
  <c r="F119" i="6"/>
  <c r="F84" i="6"/>
  <c r="F123" i="6"/>
  <c r="F121" i="6"/>
  <c r="F122" i="6"/>
  <c r="F125" i="6"/>
  <c r="F183" i="6"/>
  <c r="F39" i="6"/>
  <c r="F184" i="6"/>
  <c r="F186" i="6"/>
  <c r="F194" i="6"/>
  <c r="F195" i="6"/>
  <c r="F196" i="6"/>
  <c r="F197" i="6"/>
  <c r="F198" i="6"/>
  <c r="F2" i="6"/>
  <c r="F3" i="6"/>
  <c r="F4" i="6"/>
  <c r="F6" i="6"/>
  <c r="F16" i="6"/>
  <c r="F17" i="6"/>
  <c r="F18" i="6"/>
  <c r="F7" i="6"/>
  <c r="F10" i="6"/>
  <c r="F30" i="6"/>
  <c r="F5" i="6"/>
  <c r="F19" i="6"/>
  <c r="F20" i="6"/>
  <c r="F11" i="6"/>
  <c r="F12" i="6"/>
  <c r="F9" i="6"/>
  <c r="F21" i="6"/>
  <c r="F22" i="6"/>
  <c r="F23" i="6"/>
  <c r="F24" i="6"/>
  <c r="F25" i="6"/>
  <c r="F26" i="6"/>
  <c r="F27" i="6"/>
  <c r="F28" i="6"/>
  <c r="F29" i="6"/>
  <c r="F31" i="6"/>
  <c r="F14" i="6"/>
  <c r="F15" i="6"/>
  <c r="F8" i="6"/>
  <c r="F13" i="6"/>
  <c r="F169" i="6"/>
  <c r="F168" i="6"/>
  <c r="F32" i="6"/>
  <c r="F34" i="6"/>
  <c r="F33" i="6"/>
  <c r="F35" i="6"/>
  <c r="F36" i="6"/>
  <c r="F37" i="6"/>
  <c r="F131" i="6"/>
  <c r="F133" i="6"/>
  <c r="F132" i="6"/>
  <c r="F38" i="6"/>
  <c r="F40" i="6"/>
  <c r="F205" i="6"/>
  <c r="F206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171" i="6"/>
  <c r="F172" i="6"/>
  <c r="F174" i="6"/>
  <c r="F176" i="6"/>
  <c r="F173" i="6"/>
  <c r="F175" i="6"/>
  <c r="F177" i="6"/>
  <c r="F141" i="6"/>
  <c r="F140" i="6"/>
  <c r="F170" i="6"/>
  <c r="G171" i="6"/>
  <c r="G172" i="6"/>
  <c r="G174" i="6"/>
  <c r="G176" i="6"/>
  <c r="G173" i="6"/>
  <c r="G175" i="6"/>
  <c r="G177" i="6"/>
  <c r="G141" i="6"/>
  <c r="G140" i="6"/>
  <c r="G142" i="6"/>
  <c r="G145" i="6"/>
  <c r="G139" i="6"/>
  <c r="G143" i="6"/>
  <c r="G146" i="6"/>
  <c r="G147" i="6"/>
  <c r="G148" i="6"/>
  <c r="G144" i="6"/>
  <c r="G154" i="6"/>
  <c r="G156" i="6"/>
  <c r="G158" i="6"/>
  <c r="G159" i="6"/>
  <c r="G160" i="6"/>
  <c r="G162" i="6"/>
  <c r="G161" i="6"/>
  <c r="G155" i="6"/>
  <c r="G157" i="6"/>
  <c r="G204" i="6"/>
  <c r="G41" i="6"/>
  <c r="G42" i="6"/>
  <c r="G43" i="6"/>
  <c r="G137" i="6"/>
  <c r="G138" i="6"/>
  <c r="G136" i="6"/>
  <c r="G190" i="6"/>
  <c r="G135" i="6"/>
  <c r="G134" i="6"/>
  <c r="G182" i="6"/>
  <c r="G199" i="6"/>
  <c r="G201" i="6"/>
  <c r="G203" i="6"/>
  <c r="G58" i="6"/>
  <c r="G59" i="6"/>
  <c r="G60" i="6"/>
  <c r="G61" i="6"/>
  <c r="G62" i="6"/>
  <c r="G63" i="6"/>
  <c r="G57" i="6"/>
  <c r="G64" i="6"/>
  <c r="G65" i="6"/>
  <c r="G66" i="6"/>
  <c r="G67" i="6"/>
  <c r="G202" i="6"/>
  <c r="G48" i="6"/>
  <c r="G50" i="6"/>
  <c r="G44" i="6"/>
  <c r="G52" i="6"/>
  <c r="G45" i="6"/>
  <c r="G53" i="6"/>
  <c r="G46" i="6"/>
  <c r="G54" i="6"/>
  <c r="G55" i="6"/>
  <c r="G47" i="6"/>
  <c r="G56" i="6"/>
  <c r="G49" i="6"/>
  <c r="G51" i="6"/>
  <c r="G126" i="6"/>
  <c r="G128" i="6"/>
  <c r="G127" i="6"/>
  <c r="G130" i="6"/>
  <c r="G129" i="6"/>
  <c r="G124" i="6"/>
  <c r="G120" i="6"/>
  <c r="G188" i="6"/>
  <c r="G189" i="6"/>
  <c r="G191" i="6"/>
  <c r="G192" i="6"/>
  <c r="G151" i="6"/>
  <c r="G152" i="6"/>
  <c r="G153" i="6"/>
  <c r="G149" i="6"/>
  <c r="G150" i="6"/>
  <c r="G193" i="6"/>
  <c r="G117" i="6"/>
  <c r="G118" i="6"/>
  <c r="G96" i="6"/>
  <c r="G94" i="6"/>
  <c r="G97" i="6"/>
  <c r="G98" i="6"/>
  <c r="G93" i="6"/>
  <c r="G100" i="6"/>
  <c r="G92" i="6"/>
  <c r="G91" i="6"/>
  <c r="G99" i="6"/>
  <c r="G105" i="6"/>
  <c r="G106" i="6"/>
  <c r="G107" i="6"/>
  <c r="G116" i="6"/>
  <c r="G108" i="6"/>
  <c r="G95" i="6"/>
  <c r="G115" i="6"/>
  <c r="G109" i="6"/>
  <c r="G110" i="6"/>
  <c r="G111" i="6"/>
  <c r="G112" i="6"/>
  <c r="G113" i="6"/>
  <c r="G114" i="6"/>
  <c r="G101" i="6"/>
  <c r="G103" i="6"/>
  <c r="G104" i="6"/>
  <c r="G102" i="6"/>
  <c r="G72" i="6"/>
  <c r="G79" i="6"/>
  <c r="G77" i="6"/>
  <c r="G80" i="6"/>
  <c r="G74" i="6"/>
  <c r="G75" i="6"/>
  <c r="G76" i="6"/>
  <c r="G73" i="6"/>
  <c r="G78" i="6"/>
  <c r="G81" i="6"/>
  <c r="G82" i="6"/>
  <c r="G83" i="6"/>
  <c r="G85" i="6"/>
  <c r="G86" i="6"/>
  <c r="G200" i="6"/>
  <c r="G87" i="6"/>
  <c r="G88" i="6"/>
  <c r="G89" i="6"/>
  <c r="G90" i="6"/>
  <c r="G185" i="6"/>
  <c r="G187" i="6"/>
  <c r="G164" i="6"/>
  <c r="G165" i="6"/>
  <c r="G166" i="6"/>
  <c r="G167" i="6"/>
  <c r="G163" i="6"/>
  <c r="G70" i="6"/>
  <c r="G71" i="6"/>
  <c r="G68" i="6"/>
  <c r="G69" i="6"/>
  <c r="G178" i="6"/>
  <c r="G179" i="6"/>
  <c r="G180" i="6"/>
  <c r="G181" i="6"/>
  <c r="G119" i="6"/>
  <c r="G84" i="6"/>
  <c r="G123" i="6"/>
  <c r="G121" i="6"/>
  <c r="G122" i="6"/>
  <c r="G125" i="6"/>
  <c r="G183" i="6"/>
  <c r="G39" i="6"/>
  <c r="G184" i="6"/>
  <c r="G186" i="6"/>
  <c r="G194" i="6"/>
  <c r="G195" i="6"/>
  <c r="G196" i="6"/>
  <c r="G197" i="6"/>
  <c r="G198" i="6"/>
  <c r="G2" i="6"/>
  <c r="G3" i="6"/>
  <c r="G4" i="6"/>
  <c r="G6" i="6"/>
  <c r="G16" i="6"/>
  <c r="G17" i="6"/>
  <c r="G18" i="6"/>
  <c r="G7" i="6"/>
  <c r="G10" i="6"/>
  <c r="G30" i="6"/>
  <c r="G5" i="6"/>
  <c r="G19" i="6"/>
  <c r="G20" i="6"/>
  <c r="G11" i="6"/>
  <c r="G12" i="6"/>
  <c r="G9" i="6"/>
  <c r="G21" i="6"/>
  <c r="G22" i="6"/>
  <c r="G23" i="6"/>
  <c r="G24" i="6"/>
  <c r="G25" i="6"/>
  <c r="G26" i="6"/>
  <c r="G27" i="6"/>
  <c r="G28" i="6"/>
  <c r="G29" i="6"/>
  <c r="G31" i="6"/>
  <c r="G14" i="6"/>
  <c r="G15" i="6"/>
  <c r="G8" i="6"/>
  <c r="G13" i="6"/>
  <c r="G169" i="6"/>
  <c r="G168" i="6"/>
  <c r="G32" i="6"/>
  <c r="G34" i="6"/>
  <c r="G33" i="6"/>
  <c r="G35" i="6"/>
  <c r="G36" i="6"/>
  <c r="G37" i="6"/>
  <c r="G131" i="6"/>
  <c r="G133" i="6"/>
  <c r="G132" i="6"/>
  <c r="G38" i="6"/>
  <c r="G40" i="6"/>
  <c r="G205" i="6"/>
  <c r="G206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5" i="6"/>
  <c r="G246" i="6"/>
  <c r="G247" i="6"/>
  <c r="G248" i="6"/>
  <c r="G249" i="6"/>
  <c r="G250" i="6"/>
  <c r="G251" i="6"/>
  <c r="G252" i="6"/>
  <c r="G253" i="6"/>
  <c r="G254" i="6"/>
  <c r="G255" i="6"/>
  <c r="G256" i="6"/>
  <c r="G257" i="6"/>
  <c r="G258" i="6"/>
  <c r="G170" i="6"/>
  <c r="D171" i="6"/>
  <c r="D172" i="6"/>
  <c r="D174" i="6"/>
  <c r="D176" i="6"/>
  <c r="D173" i="6"/>
  <c r="D175" i="6"/>
  <c r="D177" i="6"/>
  <c r="D141" i="6"/>
  <c r="D140" i="6"/>
  <c r="D142" i="6"/>
  <c r="D145" i="6"/>
  <c r="D139" i="6"/>
  <c r="D143" i="6"/>
  <c r="D146" i="6"/>
  <c r="D147" i="6"/>
  <c r="D148" i="6"/>
  <c r="D144" i="6"/>
  <c r="D154" i="6"/>
  <c r="D156" i="6"/>
  <c r="D158" i="6"/>
  <c r="D159" i="6"/>
  <c r="D160" i="6"/>
  <c r="D162" i="6"/>
  <c r="D161" i="6"/>
  <c r="D155" i="6"/>
  <c r="D157" i="6"/>
  <c r="D204" i="6"/>
  <c r="D41" i="6"/>
  <c r="D42" i="6"/>
  <c r="D43" i="6"/>
  <c r="D137" i="6"/>
  <c r="D138" i="6"/>
  <c r="D136" i="6"/>
  <c r="D190" i="6"/>
  <c r="D135" i="6"/>
  <c r="D134" i="6"/>
  <c r="D182" i="6"/>
  <c r="D199" i="6"/>
  <c r="D201" i="6"/>
  <c r="D203" i="6"/>
  <c r="D58" i="6"/>
  <c r="D59" i="6"/>
  <c r="D60" i="6"/>
  <c r="D61" i="6"/>
  <c r="D62" i="6"/>
  <c r="D63" i="6"/>
  <c r="D57" i="6"/>
  <c r="D64" i="6"/>
  <c r="D65" i="6"/>
  <c r="D66" i="6"/>
  <c r="D67" i="6"/>
  <c r="D202" i="6"/>
  <c r="D48" i="6"/>
  <c r="D50" i="6"/>
  <c r="D44" i="6"/>
  <c r="D52" i="6"/>
  <c r="D45" i="6"/>
  <c r="D53" i="6"/>
  <c r="D46" i="6"/>
  <c r="D54" i="6"/>
  <c r="D55" i="6"/>
  <c r="D47" i="6"/>
  <c r="D56" i="6"/>
  <c r="D49" i="6"/>
  <c r="D51" i="6"/>
  <c r="D126" i="6"/>
  <c r="D128" i="6"/>
  <c r="D127" i="6"/>
  <c r="D130" i="6"/>
  <c r="D129" i="6"/>
  <c r="D124" i="6"/>
  <c r="D120" i="6"/>
  <c r="D188" i="6"/>
  <c r="D189" i="6"/>
  <c r="D191" i="6"/>
  <c r="D192" i="6"/>
  <c r="D151" i="6"/>
  <c r="D152" i="6"/>
  <c r="D153" i="6"/>
  <c r="D149" i="6"/>
  <c r="D150" i="6"/>
  <c r="D193" i="6"/>
  <c r="D117" i="6"/>
  <c r="D118" i="6"/>
  <c r="D96" i="6"/>
  <c r="D94" i="6"/>
  <c r="D97" i="6"/>
  <c r="D98" i="6"/>
  <c r="D93" i="6"/>
  <c r="D100" i="6"/>
  <c r="D92" i="6"/>
  <c r="D91" i="6"/>
  <c r="D99" i="6"/>
  <c r="D105" i="6"/>
  <c r="D106" i="6"/>
  <c r="D107" i="6"/>
  <c r="D116" i="6"/>
  <c r="D108" i="6"/>
  <c r="D95" i="6"/>
  <c r="D115" i="6"/>
  <c r="D109" i="6"/>
  <c r="D110" i="6"/>
  <c r="D111" i="6"/>
  <c r="D112" i="6"/>
  <c r="D113" i="6"/>
  <c r="D114" i="6"/>
  <c r="D101" i="6"/>
  <c r="D103" i="6"/>
  <c r="D104" i="6"/>
  <c r="D102" i="6"/>
  <c r="D72" i="6"/>
  <c r="D79" i="6"/>
  <c r="D77" i="6"/>
  <c r="D80" i="6"/>
  <c r="D74" i="6"/>
  <c r="D75" i="6"/>
  <c r="D76" i="6"/>
  <c r="D73" i="6"/>
  <c r="D78" i="6"/>
  <c r="D81" i="6"/>
  <c r="D82" i="6"/>
  <c r="D83" i="6"/>
  <c r="D85" i="6"/>
  <c r="D86" i="6"/>
  <c r="D200" i="6"/>
  <c r="D87" i="6"/>
  <c r="D88" i="6"/>
  <c r="D89" i="6"/>
  <c r="D90" i="6"/>
  <c r="D185" i="6"/>
  <c r="D187" i="6"/>
  <c r="D164" i="6"/>
  <c r="D165" i="6"/>
  <c r="D166" i="6"/>
  <c r="D167" i="6"/>
  <c r="D163" i="6"/>
  <c r="D70" i="6"/>
  <c r="D71" i="6"/>
  <c r="D68" i="6"/>
  <c r="D69" i="6"/>
  <c r="D178" i="6"/>
  <c r="D179" i="6"/>
  <c r="D180" i="6"/>
  <c r="D181" i="6"/>
  <c r="D119" i="6"/>
  <c r="D84" i="6"/>
  <c r="D123" i="6"/>
  <c r="D121" i="6"/>
  <c r="D122" i="6"/>
  <c r="D125" i="6"/>
  <c r="D183" i="6"/>
  <c r="D39" i="6"/>
  <c r="D184" i="6"/>
  <c r="D186" i="6"/>
  <c r="D194" i="6"/>
  <c r="D195" i="6"/>
  <c r="D196" i="6"/>
  <c r="D197" i="6"/>
  <c r="D198" i="6"/>
  <c r="D2" i="6"/>
  <c r="D3" i="6"/>
  <c r="D4" i="6"/>
  <c r="D6" i="6"/>
  <c r="D16" i="6"/>
  <c r="D17" i="6"/>
  <c r="D18" i="6"/>
  <c r="D7" i="6"/>
  <c r="D10" i="6"/>
  <c r="D30" i="6"/>
  <c r="D5" i="6"/>
  <c r="D19" i="6"/>
  <c r="D20" i="6"/>
  <c r="D11" i="6"/>
  <c r="D12" i="6"/>
  <c r="D9" i="6"/>
  <c r="D21" i="6"/>
  <c r="D22" i="6"/>
  <c r="D23" i="6"/>
  <c r="D24" i="6"/>
  <c r="D25" i="6"/>
  <c r="D26" i="6"/>
  <c r="D27" i="6"/>
  <c r="D28" i="6"/>
  <c r="D29" i="6"/>
  <c r="D31" i="6"/>
  <c r="D14" i="6"/>
  <c r="D15" i="6"/>
  <c r="D8" i="6"/>
  <c r="D13" i="6"/>
  <c r="D169" i="6"/>
  <c r="D168" i="6"/>
  <c r="D32" i="6"/>
  <c r="D34" i="6"/>
  <c r="D33" i="6"/>
  <c r="D35" i="6"/>
  <c r="D36" i="6"/>
  <c r="D37" i="6"/>
  <c r="D131" i="6"/>
  <c r="D133" i="6"/>
  <c r="D132" i="6"/>
  <c r="D38" i="6"/>
  <c r="D40" i="6"/>
  <c r="D205" i="6"/>
  <c r="D206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170" i="6"/>
  <c r="L171" i="5"/>
  <c r="L172" i="5"/>
  <c r="L174" i="5"/>
  <c r="L176" i="5"/>
  <c r="L173" i="5"/>
  <c r="L175" i="5"/>
  <c r="L177" i="5"/>
  <c r="L141" i="5"/>
  <c r="L140" i="5"/>
  <c r="L142" i="5"/>
  <c r="L145" i="5"/>
  <c r="L139" i="5"/>
  <c r="L143" i="5"/>
  <c r="L146" i="5"/>
  <c r="L147" i="5"/>
  <c r="L148" i="5"/>
  <c r="L144" i="5"/>
  <c r="L154" i="5"/>
  <c r="L156" i="5"/>
  <c r="L158" i="5"/>
  <c r="L159" i="5"/>
  <c r="L160" i="5"/>
  <c r="L162" i="5"/>
  <c r="L161" i="5"/>
  <c r="L155" i="5"/>
  <c r="L157" i="5"/>
  <c r="L207" i="5"/>
  <c r="L41" i="5"/>
  <c r="L42" i="5"/>
  <c r="L43" i="5"/>
  <c r="L137" i="5"/>
  <c r="L138" i="5"/>
  <c r="L136" i="5"/>
  <c r="L193" i="5"/>
  <c r="L135" i="5"/>
  <c r="L134" i="5"/>
  <c r="L182" i="5"/>
  <c r="L202" i="5"/>
  <c r="L204" i="5"/>
  <c r="L206" i="5"/>
  <c r="L58" i="5"/>
  <c r="L59" i="5"/>
  <c r="L60" i="5"/>
  <c r="L61" i="5"/>
  <c r="L62" i="5"/>
  <c r="L63" i="5"/>
  <c r="L57" i="5"/>
  <c r="L64" i="5"/>
  <c r="L65" i="5"/>
  <c r="L66" i="5"/>
  <c r="L67" i="5"/>
  <c r="L205" i="5"/>
  <c r="L48" i="5"/>
  <c r="L50" i="5"/>
  <c r="L44" i="5"/>
  <c r="L52" i="5"/>
  <c r="L45" i="5"/>
  <c r="L53" i="5"/>
  <c r="L46" i="5"/>
  <c r="L54" i="5"/>
  <c r="L55" i="5"/>
  <c r="L47" i="5"/>
  <c r="L56" i="5"/>
  <c r="L49" i="5"/>
  <c r="L51" i="5"/>
  <c r="L126" i="5"/>
  <c r="L128" i="5"/>
  <c r="L127" i="5"/>
  <c r="L130" i="5"/>
  <c r="L129" i="5"/>
  <c r="L124" i="5"/>
  <c r="L120" i="5"/>
  <c r="L191" i="5"/>
  <c r="L192" i="5"/>
  <c r="L194" i="5"/>
  <c r="L195" i="5"/>
  <c r="L151" i="5"/>
  <c r="L152" i="5"/>
  <c r="L153" i="5"/>
  <c r="L149" i="5"/>
  <c r="L150" i="5"/>
  <c r="L188" i="5"/>
  <c r="L196" i="5"/>
  <c r="L117" i="5"/>
  <c r="L118" i="5"/>
  <c r="L96" i="5"/>
  <c r="L94" i="5"/>
  <c r="L97" i="5"/>
  <c r="L98" i="5"/>
  <c r="L93" i="5"/>
  <c r="L100" i="5"/>
  <c r="L92" i="5"/>
  <c r="L91" i="5"/>
  <c r="L99" i="5"/>
  <c r="L105" i="5"/>
  <c r="L106" i="5"/>
  <c r="L107" i="5"/>
  <c r="L116" i="5"/>
  <c r="L108" i="5"/>
  <c r="L95" i="5"/>
  <c r="L115" i="5"/>
  <c r="L109" i="5"/>
  <c r="L110" i="5"/>
  <c r="L111" i="5"/>
  <c r="L112" i="5"/>
  <c r="L113" i="5"/>
  <c r="L114" i="5"/>
  <c r="L101" i="5"/>
  <c r="L103" i="5"/>
  <c r="L104" i="5"/>
  <c r="L102" i="5"/>
  <c r="L183" i="5"/>
  <c r="L72" i="5"/>
  <c r="L79" i="5"/>
  <c r="L77" i="5"/>
  <c r="L80" i="5"/>
  <c r="L74" i="5"/>
  <c r="L75" i="5"/>
  <c r="L76" i="5"/>
  <c r="L73" i="5"/>
  <c r="L78" i="5"/>
  <c r="L81" i="5"/>
  <c r="L82" i="5"/>
  <c r="L83" i="5"/>
  <c r="L85" i="5"/>
  <c r="L86" i="5"/>
  <c r="L203" i="5"/>
  <c r="L87" i="5"/>
  <c r="L88" i="5"/>
  <c r="L89" i="5"/>
  <c r="L90" i="5"/>
  <c r="L187" i="5"/>
  <c r="L190" i="5"/>
  <c r="L164" i="5"/>
  <c r="L165" i="5"/>
  <c r="L166" i="5"/>
  <c r="L167" i="5"/>
  <c r="L163" i="5"/>
  <c r="L70" i="5"/>
  <c r="L71" i="5"/>
  <c r="L68" i="5"/>
  <c r="L69" i="5"/>
  <c r="L178" i="5"/>
  <c r="L179" i="5"/>
  <c r="L180" i="5"/>
  <c r="L181" i="5"/>
  <c r="L119" i="5"/>
  <c r="L84" i="5"/>
  <c r="L123" i="5"/>
  <c r="L121" i="5"/>
  <c r="L122" i="5"/>
  <c r="L125" i="5"/>
  <c r="L184" i="5"/>
  <c r="L39" i="5"/>
  <c r="L185" i="5"/>
  <c r="L186" i="5"/>
  <c r="L189" i="5"/>
  <c r="L197" i="5"/>
  <c r="L198" i="5"/>
  <c r="L199" i="5"/>
  <c r="L200" i="5"/>
  <c r="L201" i="5"/>
  <c r="L2" i="5"/>
  <c r="L3" i="5"/>
  <c r="L4" i="5"/>
  <c r="L6" i="5"/>
  <c r="L16" i="5"/>
  <c r="L17" i="5"/>
  <c r="L18" i="5"/>
  <c r="L7" i="5"/>
  <c r="L10" i="5"/>
  <c r="L30" i="5"/>
  <c r="L5" i="5"/>
  <c r="L19" i="5"/>
  <c r="L20" i="5"/>
  <c r="L11" i="5"/>
  <c r="L12" i="5"/>
  <c r="L9" i="5"/>
  <c r="L21" i="5"/>
  <c r="L22" i="5"/>
  <c r="L23" i="5"/>
  <c r="L24" i="5"/>
  <c r="L25" i="5"/>
  <c r="L26" i="5"/>
  <c r="L27" i="5"/>
  <c r="L28" i="5"/>
  <c r="L29" i="5"/>
  <c r="L31" i="5"/>
  <c r="L14" i="5"/>
  <c r="L15" i="5"/>
  <c r="L8" i="5"/>
  <c r="L13" i="5"/>
  <c r="L169" i="5"/>
  <c r="L168" i="5"/>
  <c r="L32" i="5"/>
  <c r="L34" i="5"/>
  <c r="L33" i="5"/>
  <c r="L35" i="5"/>
  <c r="L36" i="5"/>
  <c r="L37" i="5"/>
  <c r="L131" i="5"/>
  <c r="L133" i="5"/>
  <c r="L132" i="5"/>
  <c r="L38" i="5"/>
  <c r="L40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170" i="5"/>
  <c r="K170" i="5"/>
  <c r="K171" i="5"/>
  <c r="K172" i="5"/>
  <c r="K174" i="5"/>
  <c r="K176" i="5"/>
  <c r="K173" i="5"/>
  <c r="K175" i="5"/>
  <c r="K177" i="5"/>
  <c r="K141" i="5"/>
  <c r="K140" i="5"/>
  <c r="K142" i="5"/>
  <c r="K145" i="5"/>
  <c r="K139" i="5"/>
  <c r="K143" i="5"/>
  <c r="K146" i="5"/>
  <c r="K147" i="5"/>
  <c r="K148" i="5"/>
  <c r="K144" i="5"/>
  <c r="K154" i="5"/>
  <c r="K156" i="5"/>
  <c r="K158" i="5"/>
  <c r="K159" i="5"/>
  <c r="K160" i="5"/>
  <c r="K162" i="5"/>
  <c r="K161" i="5"/>
  <c r="K155" i="5"/>
  <c r="K157" i="5"/>
  <c r="K207" i="5"/>
  <c r="K41" i="5"/>
  <c r="K42" i="5"/>
  <c r="K43" i="5"/>
  <c r="K137" i="5"/>
  <c r="K138" i="5"/>
  <c r="K136" i="5"/>
  <c r="K193" i="5"/>
  <c r="K135" i="5"/>
  <c r="K134" i="5"/>
  <c r="K182" i="5"/>
  <c r="K202" i="5"/>
  <c r="K204" i="5"/>
  <c r="K206" i="5"/>
  <c r="K58" i="5"/>
  <c r="K59" i="5"/>
  <c r="K60" i="5"/>
  <c r="K61" i="5"/>
  <c r="K62" i="5"/>
  <c r="K63" i="5"/>
  <c r="K57" i="5"/>
  <c r="K64" i="5"/>
  <c r="K65" i="5"/>
  <c r="K66" i="5"/>
  <c r="K67" i="5"/>
  <c r="K205" i="5"/>
  <c r="K48" i="5"/>
  <c r="K50" i="5"/>
  <c r="K44" i="5"/>
  <c r="K52" i="5"/>
  <c r="K45" i="5"/>
  <c r="K53" i="5"/>
  <c r="K46" i="5"/>
  <c r="K54" i="5"/>
  <c r="K55" i="5"/>
  <c r="K47" i="5"/>
  <c r="K56" i="5"/>
  <c r="K49" i="5"/>
  <c r="K51" i="5"/>
  <c r="K126" i="5"/>
  <c r="K128" i="5"/>
  <c r="K127" i="5"/>
  <c r="K130" i="5"/>
  <c r="K129" i="5"/>
  <c r="K124" i="5"/>
  <c r="K120" i="5"/>
  <c r="K191" i="5"/>
  <c r="K192" i="5"/>
  <c r="K194" i="5"/>
  <c r="K195" i="5"/>
  <c r="K151" i="5"/>
  <c r="K152" i="5"/>
  <c r="K153" i="5"/>
  <c r="K149" i="5"/>
  <c r="K150" i="5"/>
  <c r="K188" i="5"/>
  <c r="K196" i="5"/>
  <c r="K117" i="5"/>
  <c r="K118" i="5"/>
  <c r="K96" i="5"/>
  <c r="K94" i="5"/>
  <c r="K97" i="5"/>
  <c r="K98" i="5"/>
  <c r="K93" i="5"/>
  <c r="K100" i="5"/>
  <c r="K92" i="5"/>
  <c r="K91" i="5"/>
  <c r="K99" i="5"/>
  <c r="K105" i="5"/>
  <c r="K106" i="5"/>
  <c r="K107" i="5"/>
  <c r="K116" i="5"/>
  <c r="K108" i="5"/>
  <c r="K95" i="5"/>
  <c r="K115" i="5"/>
  <c r="K109" i="5"/>
  <c r="K110" i="5"/>
  <c r="K111" i="5"/>
  <c r="K112" i="5"/>
  <c r="K113" i="5"/>
  <c r="K114" i="5"/>
  <c r="K101" i="5"/>
  <c r="K103" i="5"/>
  <c r="K104" i="5"/>
  <c r="K102" i="5"/>
  <c r="K183" i="5"/>
  <c r="K72" i="5"/>
  <c r="K79" i="5"/>
  <c r="K77" i="5"/>
  <c r="K80" i="5"/>
  <c r="K74" i="5"/>
  <c r="K75" i="5"/>
  <c r="K76" i="5"/>
  <c r="K73" i="5"/>
  <c r="K78" i="5"/>
  <c r="K81" i="5"/>
  <c r="K82" i="5"/>
  <c r="K83" i="5"/>
  <c r="K85" i="5"/>
  <c r="K86" i="5"/>
  <c r="K203" i="5"/>
  <c r="K87" i="5"/>
  <c r="K88" i="5"/>
  <c r="K89" i="5"/>
  <c r="K90" i="5"/>
  <c r="K187" i="5"/>
  <c r="K190" i="5"/>
  <c r="K164" i="5"/>
  <c r="K165" i="5"/>
  <c r="K166" i="5"/>
  <c r="K167" i="5"/>
  <c r="K163" i="5"/>
  <c r="K70" i="5"/>
  <c r="K71" i="5"/>
  <c r="K68" i="5"/>
  <c r="K69" i="5"/>
  <c r="K178" i="5"/>
  <c r="K179" i="5"/>
  <c r="K180" i="5"/>
  <c r="K181" i="5"/>
  <c r="K119" i="5"/>
  <c r="K84" i="5"/>
  <c r="K123" i="5"/>
  <c r="K121" i="5"/>
  <c r="K122" i="5"/>
  <c r="K125" i="5"/>
  <c r="K184" i="5"/>
  <c r="K39" i="5"/>
  <c r="K185" i="5"/>
  <c r="K186" i="5"/>
  <c r="K189" i="5"/>
  <c r="K197" i="5"/>
  <c r="K198" i="5"/>
  <c r="K199" i="5"/>
  <c r="K200" i="5"/>
  <c r="K201" i="5"/>
  <c r="K2" i="5"/>
  <c r="K3" i="5"/>
  <c r="K4" i="5"/>
  <c r="K6" i="5"/>
  <c r="K16" i="5"/>
  <c r="K17" i="5"/>
  <c r="K18" i="5"/>
  <c r="K7" i="5"/>
  <c r="K10" i="5"/>
  <c r="K30" i="5"/>
  <c r="K5" i="5"/>
  <c r="K19" i="5"/>
  <c r="K20" i="5"/>
  <c r="K11" i="5"/>
  <c r="K12" i="5"/>
  <c r="K9" i="5"/>
  <c r="K21" i="5"/>
  <c r="K22" i="5"/>
  <c r="K23" i="5"/>
  <c r="K24" i="5"/>
  <c r="K25" i="5"/>
  <c r="K26" i="5"/>
  <c r="K27" i="5"/>
  <c r="K28" i="5"/>
  <c r="K29" i="5"/>
  <c r="K31" i="5"/>
  <c r="K14" i="5"/>
  <c r="K15" i="5"/>
  <c r="K8" i="5"/>
  <c r="K13" i="5"/>
  <c r="K169" i="5"/>
  <c r="K168" i="5"/>
  <c r="K32" i="5"/>
  <c r="K34" i="5"/>
  <c r="K33" i="5"/>
  <c r="K35" i="5"/>
  <c r="K36" i="5"/>
  <c r="K37" i="5"/>
  <c r="K131" i="5"/>
  <c r="K133" i="5"/>
  <c r="K132" i="5"/>
  <c r="K38" i="5"/>
  <c r="K40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I173" i="5"/>
  <c r="I175" i="5"/>
  <c r="I177" i="5"/>
  <c r="I141" i="5"/>
  <c r="I140" i="5"/>
  <c r="I142" i="5"/>
  <c r="I145" i="5"/>
  <c r="I139" i="5"/>
  <c r="I143" i="5"/>
  <c r="I146" i="5"/>
  <c r="I147" i="5"/>
  <c r="I148" i="5"/>
  <c r="I144" i="5"/>
  <c r="I154" i="5"/>
  <c r="I156" i="5"/>
  <c r="I158" i="5"/>
  <c r="I159" i="5"/>
  <c r="I160" i="5"/>
  <c r="I162" i="5"/>
  <c r="I161" i="5"/>
  <c r="I155" i="5"/>
  <c r="I157" i="5"/>
  <c r="I207" i="5"/>
  <c r="I41" i="5"/>
  <c r="I42" i="5"/>
  <c r="I43" i="5"/>
  <c r="I137" i="5"/>
  <c r="I138" i="5"/>
  <c r="I136" i="5"/>
  <c r="I193" i="5"/>
  <c r="I135" i="5"/>
  <c r="I134" i="5"/>
  <c r="I182" i="5"/>
  <c r="I202" i="5"/>
  <c r="I204" i="5"/>
  <c r="I206" i="5"/>
  <c r="I58" i="5"/>
  <c r="I59" i="5"/>
  <c r="I60" i="5"/>
  <c r="I61" i="5"/>
  <c r="I62" i="5"/>
  <c r="I63" i="5"/>
  <c r="I57" i="5"/>
  <c r="I64" i="5"/>
  <c r="I65" i="5"/>
  <c r="I66" i="5"/>
  <c r="I67" i="5"/>
  <c r="I205" i="5"/>
  <c r="I48" i="5"/>
  <c r="I50" i="5"/>
  <c r="I44" i="5"/>
  <c r="I52" i="5"/>
  <c r="I45" i="5"/>
  <c r="I53" i="5"/>
  <c r="I46" i="5"/>
  <c r="I54" i="5"/>
  <c r="I55" i="5"/>
  <c r="I47" i="5"/>
  <c r="I56" i="5"/>
  <c r="I49" i="5"/>
  <c r="I51" i="5"/>
  <c r="I126" i="5"/>
  <c r="I128" i="5"/>
  <c r="I127" i="5"/>
  <c r="I130" i="5"/>
  <c r="I129" i="5"/>
  <c r="I124" i="5"/>
  <c r="I120" i="5"/>
  <c r="I191" i="5"/>
  <c r="I192" i="5"/>
  <c r="I194" i="5"/>
  <c r="I195" i="5"/>
  <c r="I151" i="5"/>
  <c r="I152" i="5"/>
  <c r="I153" i="5"/>
  <c r="I149" i="5"/>
  <c r="I150" i="5"/>
  <c r="I188" i="5"/>
  <c r="I196" i="5"/>
  <c r="I117" i="5"/>
  <c r="I118" i="5"/>
  <c r="I96" i="5"/>
  <c r="I94" i="5"/>
  <c r="I97" i="5"/>
  <c r="I98" i="5"/>
  <c r="I93" i="5"/>
  <c r="I100" i="5"/>
  <c r="I92" i="5"/>
  <c r="I91" i="5"/>
  <c r="I99" i="5"/>
  <c r="I105" i="5"/>
  <c r="I106" i="5"/>
  <c r="I107" i="5"/>
  <c r="I116" i="5"/>
  <c r="I108" i="5"/>
  <c r="I95" i="5"/>
  <c r="I115" i="5"/>
  <c r="I109" i="5"/>
  <c r="I110" i="5"/>
  <c r="I111" i="5"/>
  <c r="I112" i="5"/>
  <c r="I113" i="5"/>
  <c r="I114" i="5"/>
  <c r="I101" i="5"/>
  <c r="I103" i="5"/>
  <c r="I104" i="5"/>
  <c r="I102" i="5"/>
  <c r="I183" i="5"/>
  <c r="I72" i="5"/>
  <c r="I79" i="5"/>
  <c r="I77" i="5"/>
  <c r="I80" i="5"/>
  <c r="I74" i="5"/>
  <c r="I75" i="5"/>
  <c r="I76" i="5"/>
  <c r="I73" i="5"/>
  <c r="I78" i="5"/>
  <c r="I81" i="5"/>
  <c r="I82" i="5"/>
  <c r="I83" i="5"/>
  <c r="I85" i="5"/>
  <c r="I86" i="5"/>
  <c r="I203" i="5"/>
  <c r="I87" i="5"/>
  <c r="I88" i="5"/>
  <c r="I89" i="5"/>
  <c r="I90" i="5"/>
  <c r="I187" i="5"/>
  <c r="I190" i="5"/>
  <c r="I164" i="5"/>
  <c r="I165" i="5"/>
  <c r="I166" i="5"/>
  <c r="I167" i="5"/>
  <c r="I163" i="5"/>
  <c r="I70" i="5"/>
  <c r="I71" i="5"/>
  <c r="I68" i="5"/>
  <c r="I69" i="5"/>
  <c r="I178" i="5"/>
  <c r="I179" i="5"/>
  <c r="I180" i="5"/>
  <c r="I181" i="5"/>
  <c r="I119" i="5"/>
  <c r="I84" i="5"/>
  <c r="I123" i="5"/>
  <c r="I121" i="5"/>
  <c r="I122" i="5"/>
  <c r="I125" i="5"/>
  <c r="I184" i="5"/>
  <c r="I39" i="5"/>
  <c r="I185" i="5"/>
  <c r="I186" i="5"/>
  <c r="I189" i="5"/>
  <c r="I197" i="5"/>
  <c r="I198" i="5"/>
  <c r="I199" i="5"/>
  <c r="I200" i="5"/>
  <c r="I201" i="5"/>
  <c r="I2" i="5"/>
  <c r="I3" i="5"/>
  <c r="I4" i="5"/>
  <c r="I6" i="5"/>
  <c r="I16" i="5"/>
  <c r="I17" i="5"/>
  <c r="I18" i="5"/>
  <c r="I7" i="5"/>
  <c r="I10" i="5"/>
  <c r="I30" i="5"/>
  <c r="I5" i="5"/>
  <c r="I19" i="5"/>
  <c r="I20" i="5"/>
  <c r="I11" i="5"/>
  <c r="I12" i="5"/>
  <c r="I9" i="5"/>
  <c r="I21" i="5"/>
  <c r="I22" i="5"/>
  <c r="I23" i="5"/>
  <c r="I24" i="5"/>
  <c r="I25" i="5"/>
  <c r="I26" i="5"/>
  <c r="I27" i="5"/>
  <c r="I28" i="5"/>
  <c r="I29" i="5"/>
  <c r="I31" i="5"/>
  <c r="I14" i="5"/>
  <c r="I15" i="5"/>
  <c r="I8" i="5"/>
  <c r="I13" i="5"/>
  <c r="I169" i="5"/>
  <c r="I168" i="5"/>
  <c r="I32" i="5"/>
  <c r="I34" i="5"/>
  <c r="I33" i="5"/>
  <c r="I35" i="5"/>
  <c r="I36" i="5"/>
  <c r="I37" i="5"/>
  <c r="I131" i="5"/>
  <c r="I133" i="5"/>
  <c r="I132" i="5"/>
  <c r="I38" i="5"/>
  <c r="I40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176" i="5"/>
  <c r="I171" i="5"/>
  <c r="I172" i="5"/>
  <c r="I174" i="5"/>
  <c r="I170" i="5"/>
  <c r="H170" i="5"/>
  <c r="G160" i="4"/>
  <c r="G158" i="4"/>
  <c r="G231" i="4"/>
  <c r="G157" i="4"/>
  <c r="G156" i="4"/>
  <c r="G217" i="4"/>
  <c r="G241" i="4"/>
  <c r="G243" i="4"/>
  <c r="G245" i="4"/>
  <c r="G58" i="4"/>
  <c r="G59" i="4"/>
  <c r="G60" i="4"/>
  <c r="G61" i="4"/>
  <c r="G62" i="4"/>
  <c r="G63" i="4"/>
  <c r="G57" i="4"/>
  <c r="G64" i="4"/>
  <c r="G65" i="4"/>
  <c r="G66" i="4"/>
  <c r="G67" i="4"/>
  <c r="G68" i="4"/>
  <c r="G69" i="4"/>
  <c r="G244" i="4"/>
  <c r="G48" i="4"/>
  <c r="G50" i="4"/>
  <c r="G44" i="4"/>
  <c r="G52" i="4"/>
  <c r="G45" i="4"/>
  <c r="G53" i="4"/>
  <c r="G46" i="4"/>
  <c r="G54" i="4"/>
  <c r="G55" i="4"/>
  <c r="G47" i="4"/>
  <c r="G56" i="4"/>
  <c r="G49" i="4"/>
  <c r="G51" i="4"/>
  <c r="G140" i="4"/>
  <c r="G142" i="4"/>
  <c r="G141" i="4"/>
  <c r="G144" i="4"/>
  <c r="G143" i="4"/>
  <c r="G136" i="4"/>
  <c r="G132" i="4"/>
  <c r="G145" i="4"/>
  <c r="G146" i="4"/>
  <c r="G148" i="4"/>
  <c r="G147" i="4"/>
  <c r="G149" i="4"/>
  <c r="G229" i="4"/>
  <c r="G230" i="4"/>
  <c r="G232" i="4"/>
  <c r="G233" i="4"/>
  <c r="G173" i="4"/>
  <c r="G174" i="4"/>
  <c r="G175" i="4"/>
  <c r="G171" i="4"/>
  <c r="G172" i="4"/>
  <c r="G224" i="4"/>
  <c r="G176" i="4"/>
  <c r="G234" i="4"/>
  <c r="G124" i="4"/>
  <c r="G125" i="4"/>
  <c r="G126" i="4"/>
  <c r="G127" i="4"/>
  <c r="G128" i="4"/>
  <c r="G129" i="4"/>
  <c r="G130" i="4"/>
  <c r="G102" i="4"/>
  <c r="G100" i="4"/>
  <c r="G103" i="4"/>
  <c r="G104" i="4"/>
  <c r="G99" i="4"/>
  <c r="G106" i="4"/>
  <c r="G98" i="4"/>
  <c r="G97" i="4"/>
  <c r="G105" i="4"/>
  <c r="G111" i="4"/>
  <c r="G112" i="4"/>
  <c r="G113" i="4"/>
  <c r="G122" i="4"/>
  <c r="G114" i="4"/>
  <c r="G101" i="4"/>
  <c r="G121" i="4"/>
  <c r="G115" i="4"/>
  <c r="G116" i="4"/>
  <c r="G117" i="4"/>
  <c r="G118" i="4"/>
  <c r="G119" i="4"/>
  <c r="G120" i="4"/>
  <c r="G107" i="4"/>
  <c r="G109" i="4"/>
  <c r="G110" i="4"/>
  <c r="G108" i="4"/>
  <c r="G218" i="4"/>
  <c r="G226" i="4"/>
  <c r="G123" i="4"/>
  <c r="G75" i="4"/>
  <c r="G82" i="4"/>
  <c r="G80" i="4"/>
  <c r="G83" i="4"/>
  <c r="G77" i="4"/>
  <c r="G78" i="4"/>
  <c r="G79" i="4"/>
  <c r="G76" i="4"/>
  <c r="G81" i="4"/>
  <c r="G84" i="4"/>
  <c r="G85" i="4"/>
  <c r="G86" i="4"/>
  <c r="G88" i="4"/>
  <c r="G89" i="4"/>
  <c r="G242" i="4"/>
  <c r="G90" i="4"/>
  <c r="G91" i="4"/>
  <c r="G92" i="4"/>
  <c r="G93" i="4"/>
  <c r="G94" i="4"/>
  <c r="G95" i="4"/>
  <c r="G96" i="4"/>
  <c r="G223" i="4"/>
  <c r="G227" i="4"/>
  <c r="G191" i="4"/>
  <c r="G192" i="4"/>
  <c r="G193" i="4"/>
  <c r="G194" i="4"/>
  <c r="G190" i="4"/>
  <c r="G195" i="4"/>
  <c r="G196" i="4"/>
  <c r="G197" i="4"/>
  <c r="G198" i="4"/>
  <c r="G72" i="4"/>
  <c r="G73" i="4"/>
  <c r="G70" i="4"/>
  <c r="G71" i="4"/>
  <c r="G74" i="4"/>
  <c r="G211" i="4"/>
  <c r="G212" i="4"/>
  <c r="G213" i="4"/>
  <c r="G214" i="4"/>
  <c r="G131" i="4"/>
  <c r="G87" i="4"/>
  <c r="G135" i="4"/>
  <c r="G133" i="4"/>
  <c r="G134" i="4"/>
  <c r="G139" i="4"/>
  <c r="G138" i="4"/>
  <c r="G137" i="4"/>
  <c r="G219" i="4"/>
  <c r="G215" i="4"/>
  <c r="G216" i="4"/>
  <c r="G39" i="4"/>
  <c r="G220" i="4"/>
  <c r="G221" i="4"/>
  <c r="G225" i="4"/>
  <c r="G235" i="4"/>
  <c r="G236" i="4"/>
  <c r="G237" i="4"/>
  <c r="G238" i="4"/>
  <c r="G240" i="4"/>
  <c r="G2" i="4"/>
  <c r="G3" i="4"/>
  <c r="G4" i="4"/>
  <c r="G6" i="4"/>
  <c r="G16" i="4"/>
  <c r="G17" i="4"/>
  <c r="G18" i="4"/>
  <c r="G7" i="4"/>
  <c r="G10" i="4"/>
  <c r="G30" i="4"/>
  <c r="G5" i="4"/>
  <c r="G19" i="4"/>
  <c r="G20" i="4"/>
  <c r="G11" i="4"/>
  <c r="G12" i="4"/>
  <c r="G9" i="4"/>
  <c r="G21" i="4"/>
  <c r="G22" i="4"/>
  <c r="G23" i="4"/>
  <c r="G24" i="4"/>
  <c r="G25" i="4"/>
  <c r="G26" i="4"/>
  <c r="G27" i="4"/>
  <c r="G28" i="4"/>
  <c r="G29" i="4"/>
  <c r="G31" i="4"/>
  <c r="G14" i="4"/>
  <c r="G15" i="4"/>
  <c r="G8" i="4"/>
  <c r="G13" i="4"/>
  <c r="G200" i="4"/>
  <c r="G199" i="4"/>
  <c r="G201" i="4"/>
  <c r="G202" i="4"/>
  <c r="G32" i="4"/>
  <c r="G34" i="4"/>
  <c r="G33" i="4"/>
  <c r="G35" i="4"/>
  <c r="G36" i="4"/>
  <c r="G37" i="4"/>
  <c r="G150" i="4"/>
  <c r="G152" i="4"/>
  <c r="G151" i="4"/>
  <c r="G153" i="4"/>
  <c r="G154" i="4"/>
  <c r="G155" i="4"/>
  <c r="G239" i="4"/>
  <c r="G38" i="4"/>
  <c r="G40" i="4"/>
  <c r="G247" i="4"/>
  <c r="G248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43" i="4"/>
  <c r="G159" i="4"/>
  <c r="G42" i="4"/>
  <c r="G189" i="4"/>
  <c r="G246" i="4"/>
  <c r="G41" i="4"/>
  <c r="G164" i="4"/>
  <c r="G167" i="4"/>
  <c r="G161" i="4"/>
  <c r="G165" i="4"/>
  <c r="G168" i="4"/>
  <c r="G169" i="4"/>
  <c r="G170" i="4"/>
  <c r="G166" i="4"/>
  <c r="G186" i="4"/>
  <c r="G228" i="4"/>
  <c r="G177" i="4"/>
  <c r="G179" i="4"/>
  <c r="G181" i="4"/>
  <c r="G182" i="4"/>
  <c r="G183" i="4"/>
  <c r="G185" i="4"/>
  <c r="G184" i="4"/>
  <c r="G178" i="4"/>
  <c r="G180" i="4"/>
  <c r="G187" i="4"/>
  <c r="G188" i="4"/>
  <c r="G204" i="4"/>
  <c r="G205" i="4"/>
  <c r="G207" i="4"/>
  <c r="G209" i="4"/>
  <c r="G206" i="4"/>
  <c r="G208" i="4"/>
  <c r="G210" i="4"/>
  <c r="G222" i="4"/>
  <c r="G163" i="4"/>
  <c r="G162" i="4"/>
  <c r="D204" i="4"/>
  <c r="D205" i="4"/>
  <c r="D207" i="4"/>
  <c r="D209" i="4"/>
  <c r="D206" i="4"/>
  <c r="D208" i="4"/>
  <c r="D210" i="4"/>
  <c r="D222" i="4"/>
  <c r="D163" i="4"/>
  <c r="D162" i="4"/>
  <c r="D164" i="4"/>
  <c r="D167" i="4"/>
  <c r="D161" i="4"/>
  <c r="D165" i="4"/>
  <c r="D168" i="4"/>
  <c r="D169" i="4"/>
  <c r="D170" i="4"/>
  <c r="D166" i="4"/>
  <c r="D186" i="4"/>
  <c r="D228" i="4"/>
  <c r="D177" i="4"/>
  <c r="D179" i="4"/>
  <c r="D181" i="4"/>
  <c r="D182" i="4"/>
  <c r="D183" i="4"/>
  <c r="D185" i="4"/>
  <c r="D184" i="4"/>
  <c r="D178" i="4"/>
  <c r="D180" i="4"/>
  <c r="D187" i="4"/>
  <c r="D188" i="4"/>
  <c r="D189" i="4"/>
  <c r="D246" i="4"/>
  <c r="D41" i="4"/>
  <c r="D42" i="4"/>
  <c r="D43" i="4"/>
  <c r="D159" i="4"/>
  <c r="D160" i="4"/>
  <c r="D158" i="4"/>
  <c r="D231" i="4"/>
  <c r="D157" i="4"/>
  <c r="D156" i="4"/>
  <c r="D217" i="4"/>
  <c r="D241" i="4"/>
  <c r="D243" i="4"/>
  <c r="D245" i="4"/>
  <c r="D58" i="4"/>
  <c r="D59" i="4"/>
  <c r="D60" i="4"/>
  <c r="D61" i="4"/>
  <c r="D62" i="4"/>
  <c r="D63" i="4"/>
  <c r="D57" i="4"/>
  <c r="D64" i="4"/>
  <c r="D65" i="4"/>
  <c r="D66" i="4"/>
  <c r="D67" i="4"/>
  <c r="D68" i="4"/>
  <c r="D69" i="4"/>
  <c r="D244" i="4"/>
  <c r="D48" i="4"/>
  <c r="D50" i="4"/>
  <c r="D44" i="4"/>
  <c r="D52" i="4"/>
  <c r="D45" i="4"/>
  <c r="D53" i="4"/>
  <c r="D46" i="4"/>
  <c r="D54" i="4"/>
  <c r="D55" i="4"/>
  <c r="D47" i="4"/>
  <c r="D56" i="4"/>
  <c r="D49" i="4"/>
  <c r="D51" i="4"/>
  <c r="D140" i="4"/>
  <c r="D142" i="4"/>
  <c r="D141" i="4"/>
  <c r="D144" i="4"/>
  <c r="D143" i="4"/>
  <c r="D136" i="4"/>
  <c r="D132" i="4"/>
  <c r="D145" i="4"/>
  <c r="D146" i="4"/>
  <c r="D148" i="4"/>
  <c r="D147" i="4"/>
  <c r="D149" i="4"/>
  <c r="D229" i="4"/>
  <c r="D230" i="4"/>
  <c r="D232" i="4"/>
  <c r="D233" i="4"/>
  <c r="D173" i="4"/>
  <c r="D174" i="4"/>
  <c r="D175" i="4"/>
  <c r="D171" i="4"/>
  <c r="D172" i="4"/>
  <c r="D224" i="4"/>
  <c r="D176" i="4"/>
  <c r="D234" i="4"/>
  <c r="D124" i="4"/>
  <c r="D125" i="4"/>
  <c r="D126" i="4"/>
  <c r="D127" i="4"/>
  <c r="D128" i="4"/>
  <c r="D129" i="4"/>
  <c r="D130" i="4"/>
  <c r="D102" i="4"/>
  <c r="D100" i="4"/>
  <c r="D103" i="4"/>
  <c r="D104" i="4"/>
  <c r="D99" i="4"/>
  <c r="D106" i="4"/>
  <c r="D98" i="4"/>
  <c r="D97" i="4"/>
  <c r="D105" i="4"/>
  <c r="D111" i="4"/>
  <c r="D112" i="4"/>
  <c r="D113" i="4"/>
  <c r="D122" i="4"/>
  <c r="D114" i="4"/>
  <c r="D101" i="4"/>
  <c r="D121" i="4"/>
  <c r="D115" i="4"/>
  <c r="D116" i="4"/>
  <c r="D117" i="4"/>
  <c r="D118" i="4"/>
  <c r="D119" i="4"/>
  <c r="D120" i="4"/>
  <c r="D107" i="4"/>
  <c r="D109" i="4"/>
  <c r="D110" i="4"/>
  <c r="D108" i="4"/>
  <c r="D218" i="4"/>
  <c r="D226" i="4"/>
  <c r="D123" i="4"/>
  <c r="D75" i="4"/>
  <c r="D82" i="4"/>
  <c r="D80" i="4"/>
  <c r="D83" i="4"/>
  <c r="D77" i="4"/>
  <c r="D78" i="4"/>
  <c r="D79" i="4"/>
  <c r="D76" i="4"/>
  <c r="D81" i="4"/>
  <c r="D84" i="4"/>
  <c r="D85" i="4"/>
  <c r="D86" i="4"/>
  <c r="D88" i="4"/>
  <c r="D89" i="4"/>
  <c r="D242" i="4"/>
  <c r="D90" i="4"/>
  <c r="D91" i="4"/>
  <c r="D92" i="4"/>
  <c r="D93" i="4"/>
  <c r="D94" i="4"/>
  <c r="D95" i="4"/>
  <c r="D96" i="4"/>
  <c r="D223" i="4"/>
  <c r="D227" i="4"/>
  <c r="D191" i="4"/>
  <c r="D192" i="4"/>
  <c r="D193" i="4"/>
  <c r="D194" i="4"/>
  <c r="D190" i="4"/>
  <c r="D195" i="4"/>
  <c r="D196" i="4"/>
  <c r="D197" i="4"/>
  <c r="D198" i="4"/>
  <c r="D72" i="4"/>
  <c r="D73" i="4"/>
  <c r="D70" i="4"/>
  <c r="D71" i="4"/>
  <c r="D74" i="4"/>
  <c r="D211" i="4"/>
  <c r="D212" i="4"/>
  <c r="D213" i="4"/>
  <c r="D214" i="4"/>
  <c r="D131" i="4"/>
  <c r="D87" i="4"/>
  <c r="D135" i="4"/>
  <c r="D133" i="4"/>
  <c r="D134" i="4"/>
  <c r="D139" i="4"/>
  <c r="D138" i="4"/>
  <c r="D137" i="4"/>
  <c r="D219" i="4"/>
  <c r="D215" i="4"/>
  <c r="D216" i="4"/>
  <c r="D39" i="4"/>
  <c r="D220" i="4"/>
  <c r="D221" i="4"/>
  <c r="D225" i="4"/>
  <c r="D235" i="4"/>
  <c r="D236" i="4"/>
  <c r="D237" i="4"/>
  <c r="D238" i="4"/>
  <c r="D240" i="4"/>
  <c r="D2" i="4"/>
  <c r="D3" i="4"/>
  <c r="D4" i="4"/>
  <c r="D6" i="4"/>
  <c r="D16" i="4"/>
  <c r="D17" i="4"/>
  <c r="D18" i="4"/>
  <c r="D7" i="4"/>
  <c r="D10" i="4"/>
  <c r="D30" i="4"/>
  <c r="D5" i="4"/>
  <c r="D19" i="4"/>
  <c r="D20" i="4"/>
  <c r="D11" i="4"/>
  <c r="D12" i="4"/>
  <c r="D9" i="4"/>
  <c r="D21" i="4"/>
  <c r="D22" i="4"/>
  <c r="D23" i="4"/>
  <c r="D24" i="4"/>
  <c r="D25" i="4"/>
  <c r="D26" i="4"/>
  <c r="D27" i="4"/>
  <c r="D28" i="4"/>
  <c r="D29" i="4"/>
  <c r="D31" i="4"/>
  <c r="D14" i="4"/>
  <c r="D15" i="4"/>
  <c r="D8" i="4"/>
  <c r="D13" i="4"/>
  <c r="D200" i="4"/>
  <c r="D199" i="4"/>
  <c r="D201" i="4"/>
  <c r="D202" i="4"/>
  <c r="D32" i="4"/>
  <c r="D34" i="4"/>
  <c r="D33" i="4"/>
  <c r="D35" i="4"/>
  <c r="D36" i="4"/>
  <c r="D37" i="4"/>
  <c r="D150" i="4"/>
  <c r="D152" i="4"/>
  <c r="D151" i="4"/>
  <c r="D153" i="4"/>
  <c r="D154" i="4"/>
  <c r="D155" i="4"/>
  <c r="D239" i="4"/>
  <c r="D38" i="4"/>
  <c r="D40" i="4"/>
  <c r="D247" i="4"/>
  <c r="D248" i="4"/>
  <c r="D256" i="4"/>
  <c r="D257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G203" i="4"/>
  <c r="E203" i="4"/>
  <c r="D203" i="4"/>
  <c r="C203" i="4"/>
  <c r="C232" i="8"/>
  <c r="C68" i="8"/>
  <c r="C73" i="8"/>
  <c r="C128" i="8"/>
  <c r="C129" i="8"/>
  <c r="C130" i="8"/>
  <c r="C136" i="8"/>
  <c r="C147" i="8"/>
  <c r="C44" i="8"/>
  <c r="C48" i="8"/>
  <c r="C55" i="8"/>
  <c r="C57" i="8"/>
  <c r="C64" i="8"/>
  <c r="C66" i="8"/>
  <c r="C70" i="8"/>
  <c r="C159" i="8"/>
  <c r="C160" i="8"/>
  <c r="C184" i="8"/>
  <c r="C30" i="8"/>
  <c r="C62" i="8"/>
  <c r="C63" i="8"/>
  <c r="C131" i="8"/>
  <c r="C137" i="8"/>
  <c r="C140" i="8"/>
  <c r="C149" i="8"/>
  <c r="C167" i="8"/>
  <c r="C176" i="8"/>
  <c r="C185" i="8"/>
  <c r="C138" i="8"/>
  <c r="C148" i="8"/>
  <c r="C165" i="8"/>
  <c r="C144" i="8"/>
  <c r="C146" i="8"/>
  <c r="C156" i="8"/>
  <c r="C166" i="8"/>
  <c r="C170" i="8"/>
  <c r="C177" i="8"/>
  <c r="C186" i="8"/>
  <c r="C187" i="8"/>
  <c r="C188" i="8"/>
  <c r="C189" i="8"/>
  <c r="C21" i="8"/>
  <c r="C23" i="8"/>
  <c r="C36" i="8"/>
  <c r="C41" i="8"/>
  <c r="C47" i="8"/>
  <c r="C49" i="8"/>
  <c r="C71" i="8"/>
  <c r="C75" i="8"/>
  <c r="C87" i="8"/>
  <c r="C88" i="8"/>
  <c r="C96" i="8"/>
  <c r="C2" i="8"/>
  <c r="C3" i="8"/>
  <c r="C5" i="8"/>
  <c r="C12" i="8"/>
  <c r="C15" i="8"/>
  <c r="C43" i="8"/>
  <c r="C45" i="8"/>
  <c r="C67" i="8"/>
  <c r="C72" i="8"/>
  <c r="C74" i="8"/>
  <c r="C82" i="8"/>
  <c r="C83" i="8"/>
  <c r="C171" i="8"/>
  <c r="C183" i="8"/>
  <c r="C10" i="8"/>
  <c r="C89" i="8"/>
  <c r="C102" i="8"/>
  <c r="C103" i="8"/>
  <c r="C106" i="8"/>
  <c r="C142" i="8"/>
  <c r="C150" i="8"/>
  <c r="C190" i="8"/>
  <c r="C191" i="8"/>
  <c r="C192" i="8"/>
  <c r="C193" i="8"/>
  <c r="C124" i="8"/>
  <c r="C125" i="8"/>
  <c r="C126" i="8"/>
  <c r="C172" i="8"/>
  <c r="C173" i="8"/>
  <c r="C194" i="8"/>
  <c r="C122" i="8"/>
  <c r="C123" i="8"/>
  <c r="C4" i="8"/>
  <c r="C6" i="8"/>
  <c r="C16" i="8"/>
  <c r="C17" i="8"/>
  <c r="C18" i="8"/>
  <c r="C20" i="8"/>
  <c r="C22" i="8"/>
  <c r="C32" i="8"/>
  <c r="C33" i="8"/>
  <c r="C35" i="8"/>
  <c r="C40" i="8"/>
  <c r="C42" i="8"/>
  <c r="C65" i="8"/>
  <c r="C69" i="8"/>
  <c r="C78" i="8"/>
  <c r="C85" i="8"/>
  <c r="C86" i="8"/>
  <c r="C94" i="8"/>
  <c r="C98" i="8"/>
  <c r="C104" i="8"/>
  <c r="C108" i="8"/>
  <c r="C110" i="8"/>
  <c r="C139" i="8"/>
  <c r="C175" i="8"/>
  <c r="C180" i="8"/>
  <c r="C182" i="8"/>
  <c r="C24" i="8"/>
  <c r="C28" i="8"/>
  <c r="C37" i="8"/>
  <c r="C38" i="8"/>
  <c r="C39" i="8"/>
  <c r="C54" i="8"/>
  <c r="C81" i="8"/>
  <c r="C84" i="8"/>
  <c r="C97" i="8"/>
  <c r="C105" i="8"/>
  <c r="C111" i="8"/>
  <c r="C112" i="8"/>
  <c r="C114" i="8"/>
  <c r="C115" i="8"/>
  <c r="C116" i="8"/>
  <c r="C119" i="8"/>
  <c r="C120" i="8"/>
  <c r="C121" i="8"/>
  <c r="C163" i="8"/>
  <c r="C195" i="8"/>
  <c r="C127" i="8"/>
  <c r="C132" i="8"/>
  <c r="C133" i="8"/>
  <c r="C135" i="8"/>
  <c r="C178" i="8"/>
  <c r="C118" i="8"/>
  <c r="C134" i="8"/>
  <c r="C161" i="8"/>
  <c r="C164" i="8"/>
  <c r="C31" i="8"/>
  <c r="C46" i="8"/>
  <c r="C60" i="8"/>
  <c r="C162" i="8"/>
  <c r="C26" i="8"/>
  <c r="C113" i="8"/>
  <c r="C145" i="8"/>
  <c r="C151" i="8"/>
  <c r="C152" i="8"/>
  <c r="C168" i="8"/>
  <c r="C196" i="8"/>
  <c r="C155" i="8"/>
  <c r="C197" i="8"/>
  <c r="C198" i="8"/>
  <c r="C199" i="8"/>
  <c r="C200" i="8"/>
  <c r="C201" i="8"/>
  <c r="C202" i="8"/>
  <c r="C9" i="8"/>
  <c r="C11" i="8"/>
  <c r="C19" i="8"/>
  <c r="C25" i="8"/>
  <c r="C29" i="8"/>
  <c r="C34" i="8"/>
  <c r="C50" i="8"/>
  <c r="C52" i="8"/>
  <c r="C56" i="8"/>
  <c r="C58" i="8"/>
  <c r="C59" i="8"/>
  <c r="C61" i="8"/>
  <c r="C76" i="8"/>
  <c r="C77" i="8"/>
  <c r="C79" i="8"/>
  <c r="C80" i="8"/>
  <c r="C90" i="8"/>
  <c r="C91" i="8"/>
  <c r="C92" i="8"/>
  <c r="C93" i="8"/>
  <c r="C95" i="8"/>
  <c r="C99" i="8"/>
  <c r="C100" i="8"/>
  <c r="C101" i="8"/>
  <c r="C107" i="8"/>
  <c r="C141" i="8"/>
  <c r="C169" i="8"/>
  <c r="C174" i="8"/>
  <c r="C179" i="8"/>
  <c r="C181" i="8"/>
  <c r="C154" i="8"/>
  <c r="C158" i="8"/>
  <c r="C7" i="8"/>
  <c r="C8" i="8"/>
  <c r="C13" i="8"/>
  <c r="C27" i="8"/>
  <c r="C109" i="8"/>
  <c r="C117" i="8"/>
  <c r="C143" i="8"/>
  <c r="C153" i="8"/>
  <c r="C157" i="8"/>
  <c r="C14" i="8"/>
  <c r="C53" i="8"/>
  <c r="C203" i="8"/>
  <c r="C204" i="8"/>
  <c r="C211" i="8"/>
  <c r="C212" i="8"/>
  <c r="C213" i="8"/>
  <c r="C214" i="8"/>
  <c r="C215" i="8"/>
  <c r="C216" i="8"/>
  <c r="C217" i="8"/>
  <c r="C218" i="8"/>
  <c r="C219" i="8"/>
  <c r="C220" i="8"/>
  <c r="C221" i="8"/>
  <c r="C222" i="8"/>
  <c r="C223" i="8"/>
  <c r="C224" i="8"/>
  <c r="C225" i="8"/>
  <c r="C226" i="8"/>
  <c r="C227" i="8"/>
  <c r="C228" i="8"/>
  <c r="C229" i="8"/>
  <c r="C230" i="8"/>
  <c r="C231" i="8"/>
  <c r="C51" i="8"/>
  <c r="C171" i="6"/>
  <c r="C172" i="6"/>
  <c r="C174" i="6"/>
  <c r="C176" i="6"/>
  <c r="C173" i="6"/>
  <c r="C175" i="6"/>
  <c r="C177" i="6"/>
  <c r="C141" i="6"/>
  <c r="C140" i="6"/>
  <c r="C142" i="6"/>
  <c r="C145" i="6"/>
  <c r="C139" i="6"/>
  <c r="C143" i="6"/>
  <c r="C146" i="6"/>
  <c r="C147" i="6"/>
  <c r="C148" i="6"/>
  <c r="C144" i="6"/>
  <c r="C154" i="6"/>
  <c r="C156" i="6"/>
  <c r="C158" i="6"/>
  <c r="C159" i="6"/>
  <c r="C160" i="6"/>
  <c r="C162" i="6"/>
  <c r="C161" i="6"/>
  <c r="C155" i="6"/>
  <c r="C157" i="6"/>
  <c r="C204" i="6"/>
  <c r="C41" i="6"/>
  <c r="C42" i="6"/>
  <c r="C43" i="6"/>
  <c r="C137" i="6"/>
  <c r="C138" i="6"/>
  <c r="C136" i="6"/>
  <c r="C190" i="6"/>
  <c r="C135" i="6"/>
  <c r="C134" i="6"/>
  <c r="C182" i="6"/>
  <c r="C199" i="6"/>
  <c r="C201" i="6"/>
  <c r="C203" i="6"/>
  <c r="C58" i="6"/>
  <c r="C59" i="6"/>
  <c r="C60" i="6"/>
  <c r="C61" i="6"/>
  <c r="C62" i="6"/>
  <c r="C63" i="6"/>
  <c r="C57" i="6"/>
  <c r="C64" i="6"/>
  <c r="C65" i="6"/>
  <c r="C66" i="6"/>
  <c r="C67" i="6"/>
  <c r="C202" i="6"/>
  <c r="C48" i="6"/>
  <c r="C50" i="6"/>
  <c r="C44" i="6"/>
  <c r="C52" i="6"/>
  <c r="C45" i="6"/>
  <c r="C53" i="6"/>
  <c r="C46" i="6"/>
  <c r="C54" i="6"/>
  <c r="C55" i="6"/>
  <c r="C47" i="6"/>
  <c r="C56" i="6"/>
  <c r="C49" i="6"/>
  <c r="C51" i="6"/>
  <c r="C126" i="6"/>
  <c r="C128" i="6"/>
  <c r="C127" i="6"/>
  <c r="C130" i="6"/>
  <c r="C129" i="6"/>
  <c r="C124" i="6"/>
  <c r="C120" i="6"/>
  <c r="C188" i="6"/>
  <c r="C189" i="6"/>
  <c r="C191" i="6"/>
  <c r="C192" i="6"/>
  <c r="C151" i="6"/>
  <c r="C152" i="6"/>
  <c r="C153" i="6"/>
  <c r="C149" i="6"/>
  <c r="C150" i="6"/>
  <c r="C193" i="6"/>
  <c r="C117" i="6"/>
  <c r="C118" i="6"/>
  <c r="C96" i="6"/>
  <c r="C94" i="6"/>
  <c r="C97" i="6"/>
  <c r="C98" i="6"/>
  <c r="C93" i="6"/>
  <c r="C100" i="6"/>
  <c r="C92" i="6"/>
  <c r="C91" i="6"/>
  <c r="C99" i="6"/>
  <c r="C105" i="6"/>
  <c r="C106" i="6"/>
  <c r="C107" i="6"/>
  <c r="C116" i="6"/>
  <c r="C108" i="6"/>
  <c r="C95" i="6"/>
  <c r="C115" i="6"/>
  <c r="C109" i="6"/>
  <c r="C110" i="6"/>
  <c r="C111" i="6"/>
  <c r="C112" i="6"/>
  <c r="C113" i="6"/>
  <c r="C114" i="6"/>
  <c r="C101" i="6"/>
  <c r="C103" i="6"/>
  <c r="C104" i="6"/>
  <c r="C102" i="6"/>
  <c r="C72" i="6"/>
  <c r="C79" i="6"/>
  <c r="C77" i="6"/>
  <c r="C80" i="6"/>
  <c r="C74" i="6"/>
  <c r="C75" i="6"/>
  <c r="C76" i="6"/>
  <c r="C73" i="6"/>
  <c r="C78" i="6"/>
  <c r="C81" i="6"/>
  <c r="C82" i="6"/>
  <c r="C83" i="6"/>
  <c r="C85" i="6"/>
  <c r="C86" i="6"/>
  <c r="C200" i="6"/>
  <c r="C87" i="6"/>
  <c r="C88" i="6"/>
  <c r="C89" i="6"/>
  <c r="C90" i="6"/>
  <c r="C185" i="6"/>
  <c r="C187" i="6"/>
  <c r="C164" i="6"/>
  <c r="C165" i="6"/>
  <c r="C166" i="6"/>
  <c r="C167" i="6"/>
  <c r="C163" i="6"/>
  <c r="C70" i="6"/>
  <c r="C71" i="6"/>
  <c r="C68" i="6"/>
  <c r="C69" i="6"/>
  <c r="C178" i="6"/>
  <c r="C179" i="6"/>
  <c r="C180" i="6"/>
  <c r="C181" i="6"/>
  <c r="C119" i="6"/>
  <c r="C84" i="6"/>
  <c r="C123" i="6"/>
  <c r="C121" i="6"/>
  <c r="C122" i="6"/>
  <c r="C125" i="6"/>
  <c r="C183" i="6"/>
  <c r="C39" i="6"/>
  <c r="C184" i="6"/>
  <c r="C186" i="6"/>
  <c r="C194" i="6"/>
  <c r="C195" i="6"/>
  <c r="C196" i="6"/>
  <c r="C197" i="6"/>
  <c r="C198" i="6"/>
  <c r="C2" i="6"/>
  <c r="C3" i="6"/>
  <c r="C4" i="6"/>
  <c r="C6" i="6"/>
  <c r="C16" i="6"/>
  <c r="C17" i="6"/>
  <c r="C18" i="6"/>
  <c r="C7" i="6"/>
  <c r="C10" i="6"/>
  <c r="C30" i="6"/>
  <c r="C5" i="6"/>
  <c r="C19" i="6"/>
  <c r="C20" i="6"/>
  <c r="C11" i="6"/>
  <c r="C12" i="6"/>
  <c r="C9" i="6"/>
  <c r="C21" i="6"/>
  <c r="C22" i="6"/>
  <c r="C23" i="6"/>
  <c r="C24" i="6"/>
  <c r="C25" i="6"/>
  <c r="C26" i="6"/>
  <c r="C27" i="6"/>
  <c r="C28" i="6"/>
  <c r="C29" i="6"/>
  <c r="C31" i="6"/>
  <c r="C14" i="6"/>
  <c r="C15" i="6"/>
  <c r="C8" i="6"/>
  <c r="C13" i="6"/>
  <c r="C169" i="6"/>
  <c r="C168" i="6"/>
  <c r="C32" i="6"/>
  <c r="C34" i="6"/>
  <c r="C33" i="6"/>
  <c r="C35" i="6"/>
  <c r="C36" i="6"/>
  <c r="C37" i="6"/>
  <c r="C131" i="6"/>
  <c r="C133" i="6"/>
  <c r="C132" i="6"/>
  <c r="C38" i="6"/>
  <c r="C40" i="6"/>
  <c r="C205" i="6"/>
  <c r="C206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H171" i="5"/>
  <c r="H172" i="5"/>
  <c r="H174" i="5"/>
  <c r="H176" i="5"/>
  <c r="H173" i="5"/>
  <c r="H175" i="5"/>
  <c r="H177" i="5"/>
  <c r="H141" i="5"/>
  <c r="H140" i="5"/>
  <c r="H142" i="5"/>
  <c r="H145" i="5"/>
  <c r="H139" i="5"/>
  <c r="H143" i="5"/>
  <c r="H146" i="5"/>
  <c r="H147" i="5"/>
  <c r="H148" i="5"/>
  <c r="H144" i="5"/>
  <c r="H154" i="5"/>
  <c r="H156" i="5"/>
  <c r="H158" i="5"/>
  <c r="H159" i="5"/>
  <c r="H160" i="5"/>
  <c r="H162" i="5"/>
  <c r="H161" i="5"/>
  <c r="H155" i="5"/>
  <c r="H157" i="5"/>
  <c r="H207" i="5"/>
  <c r="H41" i="5"/>
  <c r="H42" i="5"/>
  <c r="H43" i="5"/>
  <c r="H137" i="5"/>
  <c r="H138" i="5"/>
  <c r="H136" i="5"/>
  <c r="H193" i="5"/>
  <c r="H135" i="5"/>
  <c r="H134" i="5"/>
  <c r="H182" i="5"/>
  <c r="H202" i="5"/>
  <c r="H204" i="5"/>
  <c r="H206" i="5"/>
  <c r="H58" i="5"/>
  <c r="H59" i="5"/>
  <c r="H60" i="5"/>
  <c r="H61" i="5"/>
  <c r="H62" i="5"/>
  <c r="H63" i="5"/>
  <c r="H57" i="5"/>
  <c r="H64" i="5"/>
  <c r="H65" i="5"/>
  <c r="H66" i="5"/>
  <c r="H67" i="5"/>
  <c r="H205" i="5"/>
  <c r="H48" i="5"/>
  <c r="H50" i="5"/>
  <c r="H44" i="5"/>
  <c r="H52" i="5"/>
  <c r="H45" i="5"/>
  <c r="H53" i="5"/>
  <c r="H46" i="5"/>
  <c r="H54" i="5"/>
  <c r="H55" i="5"/>
  <c r="H47" i="5"/>
  <c r="H56" i="5"/>
  <c r="H49" i="5"/>
  <c r="H51" i="5"/>
  <c r="H126" i="5"/>
  <c r="H128" i="5"/>
  <c r="H127" i="5"/>
  <c r="H130" i="5"/>
  <c r="H129" i="5"/>
  <c r="H124" i="5"/>
  <c r="H120" i="5"/>
  <c r="H191" i="5"/>
  <c r="H192" i="5"/>
  <c r="H194" i="5"/>
  <c r="H195" i="5"/>
  <c r="H151" i="5"/>
  <c r="H152" i="5"/>
  <c r="H153" i="5"/>
  <c r="H149" i="5"/>
  <c r="H150" i="5"/>
  <c r="H188" i="5"/>
  <c r="H196" i="5"/>
  <c r="H117" i="5"/>
  <c r="H118" i="5"/>
  <c r="H96" i="5"/>
  <c r="H94" i="5"/>
  <c r="H97" i="5"/>
  <c r="H98" i="5"/>
  <c r="H93" i="5"/>
  <c r="H100" i="5"/>
  <c r="H92" i="5"/>
  <c r="H91" i="5"/>
  <c r="H99" i="5"/>
  <c r="H105" i="5"/>
  <c r="H106" i="5"/>
  <c r="H107" i="5"/>
  <c r="H116" i="5"/>
  <c r="H108" i="5"/>
  <c r="H95" i="5"/>
  <c r="H115" i="5"/>
  <c r="H109" i="5"/>
  <c r="H110" i="5"/>
  <c r="H111" i="5"/>
  <c r="H112" i="5"/>
  <c r="H113" i="5"/>
  <c r="H114" i="5"/>
  <c r="H101" i="5"/>
  <c r="H103" i="5"/>
  <c r="H104" i="5"/>
  <c r="H102" i="5"/>
  <c r="H183" i="5"/>
  <c r="H72" i="5"/>
  <c r="H79" i="5"/>
  <c r="H77" i="5"/>
  <c r="H80" i="5"/>
  <c r="H74" i="5"/>
  <c r="H75" i="5"/>
  <c r="H76" i="5"/>
  <c r="H73" i="5"/>
  <c r="H78" i="5"/>
  <c r="H81" i="5"/>
  <c r="H82" i="5"/>
  <c r="H83" i="5"/>
  <c r="H85" i="5"/>
  <c r="H86" i="5"/>
  <c r="H203" i="5"/>
  <c r="H87" i="5"/>
  <c r="H88" i="5"/>
  <c r="H89" i="5"/>
  <c r="H90" i="5"/>
  <c r="H187" i="5"/>
  <c r="H190" i="5"/>
  <c r="H164" i="5"/>
  <c r="H165" i="5"/>
  <c r="H166" i="5"/>
  <c r="H167" i="5"/>
  <c r="H163" i="5"/>
  <c r="H70" i="5"/>
  <c r="H71" i="5"/>
  <c r="H68" i="5"/>
  <c r="H69" i="5"/>
  <c r="H178" i="5"/>
  <c r="H179" i="5"/>
  <c r="H180" i="5"/>
  <c r="H181" i="5"/>
  <c r="H119" i="5"/>
  <c r="H84" i="5"/>
  <c r="H123" i="5"/>
  <c r="H121" i="5"/>
  <c r="H122" i="5"/>
  <c r="H125" i="5"/>
  <c r="H184" i="5"/>
  <c r="H39" i="5"/>
  <c r="H185" i="5"/>
  <c r="H186" i="5"/>
  <c r="H189" i="5"/>
  <c r="H197" i="5"/>
  <c r="H198" i="5"/>
  <c r="H199" i="5"/>
  <c r="H200" i="5"/>
  <c r="H201" i="5"/>
  <c r="H2" i="5"/>
  <c r="H3" i="5"/>
  <c r="H4" i="5"/>
  <c r="H6" i="5"/>
  <c r="H16" i="5"/>
  <c r="H17" i="5"/>
  <c r="H18" i="5"/>
  <c r="H7" i="5"/>
  <c r="H10" i="5"/>
  <c r="H30" i="5"/>
  <c r="H5" i="5"/>
  <c r="H19" i="5"/>
  <c r="H20" i="5"/>
  <c r="H11" i="5"/>
  <c r="H12" i="5"/>
  <c r="H9" i="5"/>
  <c r="H21" i="5"/>
  <c r="H22" i="5"/>
  <c r="H23" i="5"/>
  <c r="H24" i="5"/>
  <c r="H25" i="5"/>
  <c r="H26" i="5"/>
  <c r="H27" i="5"/>
  <c r="H28" i="5"/>
  <c r="H29" i="5"/>
  <c r="H31" i="5"/>
  <c r="H14" i="5"/>
  <c r="H15" i="5"/>
  <c r="H8" i="5"/>
  <c r="H13" i="5"/>
  <c r="H169" i="5"/>
  <c r="H168" i="5"/>
  <c r="H32" i="5"/>
  <c r="H34" i="5"/>
  <c r="H33" i="5"/>
  <c r="H35" i="5"/>
  <c r="H36" i="5"/>
  <c r="H37" i="5"/>
  <c r="H131" i="5"/>
  <c r="H133" i="5"/>
  <c r="H132" i="5"/>
  <c r="H38" i="5"/>
  <c r="H40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C204" i="4"/>
  <c r="C205" i="4"/>
  <c r="C207" i="4"/>
  <c r="C209" i="4"/>
  <c r="C206" i="4"/>
  <c r="C208" i="4"/>
  <c r="C210" i="4"/>
  <c r="C222" i="4"/>
  <c r="C163" i="4"/>
  <c r="C162" i="4"/>
  <c r="C164" i="4"/>
  <c r="C167" i="4"/>
  <c r="C161" i="4"/>
  <c r="C165" i="4"/>
  <c r="C168" i="4"/>
  <c r="C169" i="4"/>
  <c r="C170" i="4"/>
  <c r="C166" i="4"/>
  <c r="C186" i="4"/>
  <c r="C228" i="4"/>
  <c r="C177" i="4"/>
  <c r="C179" i="4"/>
  <c r="C181" i="4"/>
  <c r="C182" i="4"/>
  <c r="C183" i="4"/>
  <c r="C185" i="4"/>
  <c r="C184" i="4"/>
  <c r="C178" i="4"/>
  <c r="C180" i="4"/>
  <c r="C187" i="4"/>
  <c r="C188" i="4"/>
  <c r="C189" i="4"/>
  <c r="C246" i="4"/>
  <c r="C41" i="4"/>
  <c r="C42" i="4"/>
  <c r="C43" i="4"/>
  <c r="C159" i="4"/>
  <c r="C160" i="4"/>
  <c r="C158" i="4"/>
  <c r="C231" i="4"/>
  <c r="C157" i="4"/>
  <c r="C156" i="4"/>
  <c r="C217" i="4"/>
  <c r="C241" i="4"/>
  <c r="C243" i="4"/>
  <c r="C245" i="4"/>
  <c r="C58" i="4"/>
  <c r="C59" i="4"/>
  <c r="C60" i="4"/>
  <c r="C61" i="4"/>
  <c r="C62" i="4"/>
  <c r="C63" i="4"/>
  <c r="C57" i="4"/>
  <c r="C64" i="4"/>
  <c r="C65" i="4"/>
  <c r="C66" i="4"/>
  <c r="C67" i="4"/>
  <c r="C68" i="4"/>
  <c r="C69" i="4"/>
  <c r="C244" i="4"/>
  <c r="C48" i="4"/>
  <c r="C50" i="4"/>
  <c r="C44" i="4"/>
  <c r="C52" i="4"/>
  <c r="C45" i="4"/>
  <c r="C53" i="4"/>
  <c r="C46" i="4"/>
  <c r="C54" i="4"/>
  <c r="C55" i="4"/>
  <c r="C47" i="4"/>
  <c r="C56" i="4"/>
  <c r="C49" i="4"/>
  <c r="C51" i="4"/>
  <c r="C140" i="4"/>
  <c r="C142" i="4"/>
  <c r="C141" i="4"/>
  <c r="C144" i="4"/>
  <c r="C143" i="4"/>
  <c r="C136" i="4"/>
  <c r="C132" i="4"/>
  <c r="C145" i="4"/>
  <c r="C146" i="4"/>
  <c r="C148" i="4"/>
  <c r="C147" i="4"/>
  <c r="C149" i="4"/>
  <c r="C229" i="4"/>
  <c r="C230" i="4"/>
  <c r="C232" i="4"/>
  <c r="C233" i="4"/>
  <c r="C173" i="4"/>
  <c r="C174" i="4"/>
  <c r="C175" i="4"/>
  <c r="C171" i="4"/>
  <c r="C172" i="4"/>
  <c r="C224" i="4"/>
  <c r="C176" i="4"/>
  <c r="C234" i="4"/>
  <c r="C124" i="4"/>
  <c r="C125" i="4"/>
  <c r="C126" i="4"/>
  <c r="C127" i="4"/>
  <c r="C128" i="4"/>
  <c r="C129" i="4"/>
  <c r="C130" i="4"/>
  <c r="C102" i="4"/>
  <c r="C100" i="4"/>
  <c r="C103" i="4"/>
  <c r="C104" i="4"/>
  <c r="C99" i="4"/>
  <c r="C106" i="4"/>
  <c r="C98" i="4"/>
  <c r="C97" i="4"/>
  <c r="C105" i="4"/>
  <c r="C111" i="4"/>
  <c r="C112" i="4"/>
  <c r="C113" i="4"/>
  <c r="C122" i="4"/>
  <c r="C114" i="4"/>
  <c r="C101" i="4"/>
  <c r="C121" i="4"/>
  <c r="C115" i="4"/>
  <c r="C116" i="4"/>
  <c r="C117" i="4"/>
  <c r="C118" i="4"/>
  <c r="C119" i="4"/>
  <c r="C120" i="4"/>
  <c r="C107" i="4"/>
  <c r="C109" i="4"/>
  <c r="C110" i="4"/>
  <c r="C108" i="4"/>
  <c r="C218" i="4"/>
  <c r="C123" i="4"/>
  <c r="C75" i="4"/>
  <c r="C82" i="4"/>
  <c r="C80" i="4"/>
  <c r="C83" i="4"/>
  <c r="C77" i="4"/>
  <c r="C78" i="4"/>
  <c r="C79" i="4"/>
  <c r="C76" i="4"/>
  <c r="C81" i="4"/>
  <c r="C84" i="4"/>
  <c r="C85" i="4"/>
  <c r="C86" i="4"/>
  <c r="C88" i="4"/>
  <c r="C89" i="4"/>
  <c r="C242" i="4"/>
  <c r="C90" i="4"/>
  <c r="C91" i="4"/>
  <c r="C92" i="4"/>
  <c r="C93" i="4"/>
  <c r="C94" i="4"/>
  <c r="C95" i="4"/>
  <c r="C96" i="4"/>
  <c r="C223" i="4"/>
  <c r="C227" i="4"/>
  <c r="C191" i="4"/>
  <c r="C192" i="4"/>
  <c r="C193" i="4"/>
  <c r="C194" i="4"/>
  <c r="C190" i="4"/>
  <c r="C195" i="4"/>
  <c r="C196" i="4"/>
  <c r="C197" i="4"/>
  <c r="C198" i="4"/>
  <c r="C72" i="4"/>
  <c r="C73" i="4"/>
  <c r="C70" i="4"/>
  <c r="C71" i="4"/>
  <c r="C74" i="4"/>
  <c r="C211" i="4"/>
  <c r="C212" i="4"/>
  <c r="C213" i="4"/>
  <c r="C214" i="4"/>
  <c r="C131" i="4"/>
  <c r="C87" i="4"/>
  <c r="C135" i="4"/>
  <c r="C133" i="4"/>
  <c r="C134" i="4"/>
  <c r="C139" i="4"/>
  <c r="C138" i="4"/>
  <c r="C137" i="4"/>
  <c r="C219" i="4"/>
  <c r="C215" i="4"/>
  <c r="C216" i="4"/>
  <c r="C39" i="4"/>
  <c r="C220" i="4"/>
  <c r="C221" i="4"/>
  <c r="C225" i="4"/>
  <c r="C235" i="4"/>
  <c r="C236" i="4"/>
  <c r="C237" i="4"/>
  <c r="C238" i="4"/>
  <c r="C240" i="4"/>
  <c r="C2" i="4"/>
  <c r="C3" i="4"/>
  <c r="C4" i="4"/>
  <c r="C6" i="4"/>
  <c r="C16" i="4"/>
  <c r="C17" i="4"/>
  <c r="C18" i="4"/>
  <c r="C7" i="4"/>
  <c r="C10" i="4"/>
  <c r="C30" i="4"/>
  <c r="C5" i="4"/>
  <c r="C19" i="4"/>
  <c r="C20" i="4"/>
  <c r="C11" i="4"/>
  <c r="C12" i="4"/>
  <c r="C9" i="4"/>
  <c r="C21" i="4"/>
  <c r="C22" i="4"/>
  <c r="C23" i="4"/>
  <c r="C24" i="4"/>
  <c r="C25" i="4"/>
  <c r="C26" i="4"/>
  <c r="C27" i="4"/>
  <c r="C28" i="4"/>
  <c r="C29" i="4"/>
  <c r="C31" i="4"/>
  <c r="C14" i="4"/>
  <c r="C15" i="4"/>
  <c r="C8" i="4"/>
  <c r="C13" i="4"/>
  <c r="C200" i="4"/>
  <c r="C199" i="4"/>
  <c r="C201" i="4"/>
  <c r="C202" i="4"/>
  <c r="C32" i="4"/>
  <c r="C34" i="4"/>
  <c r="C33" i="4"/>
  <c r="C35" i="4"/>
  <c r="C36" i="4"/>
  <c r="C37" i="4"/>
  <c r="C150" i="4"/>
  <c r="C152" i="4"/>
  <c r="C151" i="4"/>
  <c r="C153" i="4"/>
  <c r="C154" i="4"/>
  <c r="C155" i="4"/>
  <c r="C239" i="4"/>
  <c r="C38" i="4"/>
  <c r="C40" i="4"/>
  <c r="C247" i="4"/>
  <c r="C248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E204" i="4" l="1"/>
  <c r="E205" i="4"/>
  <c r="E207" i="4"/>
  <c r="E209" i="4"/>
  <c r="E206" i="4"/>
  <c r="E208" i="4"/>
  <c r="E210" i="4"/>
  <c r="E222" i="4"/>
  <c r="E163" i="4"/>
  <c r="E162" i="4"/>
  <c r="E164" i="4"/>
  <c r="E167" i="4"/>
  <c r="E161" i="4"/>
  <c r="E165" i="4"/>
  <c r="E168" i="4"/>
  <c r="E169" i="4"/>
  <c r="E170" i="4"/>
  <c r="E166" i="4"/>
  <c r="E186" i="4"/>
  <c r="E228" i="4"/>
  <c r="E177" i="4"/>
  <c r="E179" i="4"/>
  <c r="E181" i="4"/>
  <c r="E182" i="4"/>
  <c r="E183" i="4"/>
  <c r="E185" i="4"/>
  <c r="E184" i="4"/>
  <c r="E178" i="4"/>
  <c r="E180" i="4"/>
  <c r="E187" i="4"/>
  <c r="E188" i="4"/>
  <c r="E189" i="4"/>
  <c r="E246" i="4"/>
  <c r="E41" i="4"/>
  <c r="E42" i="4"/>
  <c r="E43" i="4"/>
  <c r="E159" i="4"/>
  <c r="E160" i="4"/>
  <c r="E158" i="4"/>
  <c r="E231" i="4"/>
  <c r="E157" i="4"/>
  <c r="E156" i="4"/>
  <c r="E217" i="4"/>
  <c r="E241" i="4"/>
  <c r="E243" i="4"/>
  <c r="E245" i="4"/>
  <c r="E58" i="4"/>
  <c r="E59" i="4"/>
  <c r="E60" i="4"/>
  <c r="E61" i="4"/>
  <c r="E62" i="4"/>
  <c r="E63" i="4"/>
  <c r="E57" i="4"/>
  <c r="E64" i="4"/>
  <c r="E65" i="4"/>
  <c r="E66" i="4"/>
  <c r="E67" i="4"/>
  <c r="E68" i="4"/>
  <c r="E69" i="4"/>
  <c r="E244" i="4"/>
  <c r="E48" i="4"/>
  <c r="E50" i="4"/>
  <c r="E44" i="4"/>
  <c r="E52" i="4"/>
  <c r="E45" i="4"/>
  <c r="E53" i="4"/>
  <c r="E46" i="4"/>
  <c r="E54" i="4"/>
  <c r="E55" i="4"/>
  <c r="E47" i="4"/>
  <c r="E56" i="4"/>
  <c r="E49" i="4"/>
  <c r="E51" i="4"/>
  <c r="E140" i="4"/>
  <c r="E142" i="4"/>
  <c r="E141" i="4"/>
  <c r="E144" i="4"/>
  <c r="E143" i="4"/>
  <c r="E136" i="4"/>
  <c r="E132" i="4"/>
  <c r="E145" i="4"/>
  <c r="E146" i="4"/>
  <c r="E148" i="4"/>
  <c r="E147" i="4"/>
  <c r="E149" i="4"/>
  <c r="E229" i="4"/>
  <c r="E230" i="4"/>
  <c r="E232" i="4"/>
  <c r="E233" i="4"/>
  <c r="E173" i="4"/>
  <c r="E174" i="4"/>
  <c r="E175" i="4"/>
  <c r="E171" i="4"/>
  <c r="E172" i="4"/>
  <c r="E224" i="4"/>
  <c r="E176" i="4"/>
  <c r="E234" i="4"/>
  <c r="E124" i="4"/>
  <c r="E125" i="4"/>
  <c r="E126" i="4"/>
  <c r="E127" i="4"/>
  <c r="E128" i="4"/>
  <c r="E129" i="4"/>
  <c r="E130" i="4"/>
  <c r="E102" i="4"/>
  <c r="E100" i="4"/>
  <c r="E103" i="4"/>
  <c r="E104" i="4"/>
  <c r="E99" i="4"/>
  <c r="E106" i="4"/>
  <c r="E98" i="4"/>
  <c r="E97" i="4"/>
  <c r="E105" i="4"/>
  <c r="E111" i="4"/>
  <c r="E112" i="4"/>
  <c r="E113" i="4"/>
  <c r="E122" i="4"/>
  <c r="E114" i="4"/>
  <c r="E101" i="4"/>
  <c r="E121" i="4"/>
  <c r="E115" i="4"/>
  <c r="E116" i="4"/>
  <c r="E117" i="4"/>
  <c r="E118" i="4"/>
  <c r="E119" i="4"/>
  <c r="E120" i="4"/>
  <c r="E107" i="4"/>
  <c r="E109" i="4"/>
  <c r="E110" i="4"/>
  <c r="E108" i="4"/>
  <c r="E218" i="4"/>
  <c r="E226" i="4"/>
  <c r="E123" i="4"/>
  <c r="E75" i="4"/>
  <c r="E82" i="4"/>
  <c r="E80" i="4"/>
  <c r="E83" i="4"/>
  <c r="E77" i="4"/>
  <c r="E78" i="4"/>
  <c r="E79" i="4"/>
  <c r="E76" i="4"/>
  <c r="E81" i="4"/>
  <c r="E84" i="4"/>
  <c r="E85" i="4"/>
  <c r="E86" i="4"/>
  <c r="E88" i="4"/>
  <c r="E89" i="4"/>
  <c r="E242" i="4"/>
  <c r="E90" i="4"/>
  <c r="E91" i="4"/>
  <c r="E92" i="4"/>
  <c r="E93" i="4"/>
  <c r="E94" i="4"/>
  <c r="E95" i="4"/>
  <c r="E96" i="4"/>
  <c r="E223" i="4"/>
  <c r="E227" i="4"/>
  <c r="E191" i="4"/>
  <c r="E192" i="4"/>
  <c r="E193" i="4"/>
  <c r="E194" i="4"/>
  <c r="E190" i="4"/>
  <c r="E195" i="4"/>
  <c r="E196" i="4"/>
  <c r="E197" i="4"/>
  <c r="E198" i="4"/>
  <c r="E72" i="4"/>
  <c r="E73" i="4"/>
  <c r="E70" i="4"/>
  <c r="E71" i="4"/>
  <c r="E74" i="4"/>
  <c r="E211" i="4"/>
  <c r="E212" i="4"/>
  <c r="E213" i="4"/>
  <c r="E214" i="4"/>
  <c r="E131" i="4"/>
  <c r="E87" i="4"/>
  <c r="E135" i="4"/>
  <c r="E133" i="4"/>
  <c r="E134" i="4"/>
  <c r="E139" i="4"/>
  <c r="E138" i="4"/>
  <c r="E137" i="4"/>
  <c r="E219" i="4"/>
  <c r="E215" i="4"/>
  <c r="E216" i="4"/>
  <c r="E39" i="4"/>
  <c r="E220" i="4"/>
  <c r="E221" i="4"/>
  <c r="E225" i="4"/>
  <c r="E235" i="4"/>
  <c r="E236" i="4"/>
  <c r="E237" i="4"/>
  <c r="E238" i="4"/>
  <c r="E240" i="4"/>
  <c r="E2" i="4"/>
  <c r="E3" i="4"/>
  <c r="E4" i="4"/>
  <c r="E6" i="4"/>
  <c r="E16" i="4"/>
  <c r="E17" i="4"/>
  <c r="E18" i="4"/>
  <c r="E7" i="4"/>
  <c r="E10" i="4"/>
  <c r="E30" i="4"/>
  <c r="E5" i="4"/>
  <c r="E19" i="4"/>
  <c r="E20" i="4"/>
  <c r="E11" i="4"/>
  <c r="E12" i="4"/>
  <c r="E9" i="4"/>
  <c r="E21" i="4"/>
  <c r="E22" i="4"/>
  <c r="E23" i="4"/>
  <c r="E24" i="4"/>
  <c r="E25" i="4"/>
  <c r="E26" i="4"/>
  <c r="E27" i="4"/>
  <c r="E28" i="4"/>
  <c r="E29" i="4"/>
  <c r="E31" i="4"/>
  <c r="E14" i="4"/>
  <c r="E15" i="4"/>
  <c r="E8" i="4"/>
  <c r="E13" i="4"/>
  <c r="E200" i="4"/>
  <c r="E199" i="4"/>
  <c r="E201" i="4"/>
  <c r="E202" i="4"/>
  <c r="E32" i="4"/>
  <c r="E34" i="4"/>
  <c r="E33" i="4"/>
  <c r="E35" i="4"/>
  <c r="E36" i="4"/>
  <c r="E37" i="4"/>
  <c r="E150" i="4"/>
  <c r="E152" i="4"/>
  <c r="E151" i="4"/>
  <c r="E153" i="4"/>
  <c r="E154" i="4"/>
  <c r="E155" i="4"/>
  <c r="E239" i="4"/>
  <c r="E38" i="4"/>
  <c r="E40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70" i="4"/>
  <c r="E271" i="4"/>
  <c r="E272" i="4"/>
  <c r="E273" i="4"/>
  <c r="E274" i="4"/>
  <c r="E275" i="4"/>
  <c r="E279" i="4"/>
  <c r="C170" i="6" l="1"/>
</calcChain>
</file>

<file path=xl/sharedStrings.xml><?xml version="1.0" encoding="utf-8"?>
<sst xmlns="http://schemas.openxmlformats.org/spreadsheetml/2006/main" count="6144" uniqueCount="1484">
  <si>
    <t>S. No.</t>
  </si>
  <si>
    <t xml:space="preserve"> PAN</t>
  </si>
  <si>
    <t xml:space="preserve"> DESIGNATION</t>
  </si>
  <si>
    <t>YEAR OF APPOINTMENT</t>
  </si>
  <si>
    <t>NAME OF THE DEPARTMENT</t>
  </si>
  <si>
    <t>Total years of  experience</t>
  </si>
  <si>
    <t>AAMPM8581C </t>
  </si>
  <si>
    <t>PROFESSOR</t>
  </si>
  <si>
    <t>Mech. Engg.</t>
  </si>
  <si>
    <t>DR.S. K. GARG</t>
  </si>
  <si>
    <t>AESPG3610G </t>
  </si>
  <si>
    <t>ABFPG1465M </t>
  </si>
  <si>
    <t>AALPS3418D </t>
  </si>
  <si>
    <t>AHMPM9220D </t>
  </si>
  <si>
    <t>ABPPN9940A </t>
  </si>
  <si>
    <t>AAMPR5666F </t>
  </si>
  <si>
    <t>AHAPA9966G</t>
  </si>
  <si>
    <t>AAIPA0114B </t>
  </si>
  <si>
    <t>ABZPS8995G </t>
  </si>
  <si>
    <t>SH. VISHAV KAMAL</t>
  </si>
  <si>
    <t>AEJPK6808D </t>
  </si>
  <si>
    <t>ASSOCIATE PROFESSOR</t>
  </si>
  <si>
    <t>AAUPW2294G</t>
  </si>
  <si>
    <t>AHKPK2246D </t>
  </si>
  <si>
    <t>AUXPS3077L </t>
  </si>
  <si>
    <t>AOBPS5807G </t>
  </si>
  <si>
    <t>ADEPC4338C </t>
  </si>
  <si>
    <t>SH. P. V. RAM KUMAR</t>
  </si>
  <si>
    <t>AHGPK6283Q </t>
  </si>
  <si>
    <t>ADZPG9656L </t>
  </si>
  <si>
    <t>DR. AKHILESH ARORA</t>
  </si>
  <si>
    <t>AFIPA2151D </t>
  </si>
  <si>
    <t>DR PRAVIN KUMAR</t>
  </si>
  <si>
    <t>AINPK8095L </t>
  </si>
  <si>
    <t>DR. MANJUNATH K.</t>
  </si>
  <si>
    <t>ANDPK67208</t>
  </si>
  <si>
    <t>ASSISTANT PROFESSOR</t>
  </si>
  <si>
    <t>SH. SANJAY KUMAR</t>
  </si>
  <si>
    <t>AJLPK5094L </t>
  </si>
  <si>
    <t>DR. MAHENDRA SINGH NIRANJAN</t>
  </si>
  <si>
    <t>ADKPN1163G </t>
  </si>
  <si>
    <t>SH. KROVVIDI SRINIVAS</t>
  </si>
  <si>
    <t>AIEPK5823H </t>
  </si>
  <si>
    <t>SH. NAUSHAD AHMAD ANSARI</t>
  </si>
  <si>
    <t>AGEPA4267D </t>
  </si>
  <si>
    <t>SH. ROOP LAL</t>
  </si>
  <si>
    <t>ABGPL3143E </t>
  </si>
  <si>
    <t>DR. MOHAMMAD ZUNAID</t>
  </si>
  <si>
    <t>AAGPZ7385K </t>
  </si>
  <si>
    <t>DR. GIRISH KUMAR</t>
  </si>
  <si>
    <t>ACPPK5662H</t>
  </si>
  <si>
    <t>AJQPP6378P </t>
  </si>
  <si>
    <t>DR. PARAS KUMAR</t>
  </si>
  <si>
    <t>AJHPK9920H </t>
  </si>
  <si>
    <t>AAAPW7360H </t>
  </si>
  <si>
    <t>Prod. Engg.</t>
  </si>
  <si>
    <t>ACBPV6667K </t>
  </si>
  <si>
    <t>AGDPM7340N</t>
  </si>
  <si>
    <t>AOEPS1469M </t>
  </si>
  <si>
    <t>AGPPM6294F </t>
  </si>
  <si>
    <t>DR. SAURABH AGARWAL</t>
  </si>
  <si>
    <t>AGUPA4180B </t>
  </si>
  <si>
    <t>SH. PRADEEP K. JAIN</t>
  </si>
  <si>
    <t>ADKPJ1542R </t>
  </si>
  <si>
    <t>Workshop</t>
  </si>
  <si>
    <t>AILPK8078K </t>
  </si>
  <si>
    <t>ASSOCIATE PROFESSOR (Reemployeed)</t>
  </si>
  <si>
    <t>Mech. Engg</t>
  </si>
  <si>
    <t>DR. N YUVARAJ</t>
  </si>
  <si>
    <t>AAYPY2941G </t>
  </si>
  <si>
    <t>DR. RAGHVENDRA GAUTAM</t>
  </si>
  <si>
    <t>AHDPG0687K </t>
  </si>
  <si>
    <t>Auto Engg</t>
  </si>
  <si>
    <t>MS. NAVRITI GUPTA</t>
  </si>
  <si>
    <t>ACJPN3030E </t>
  </si>
  <si>
    <t>DR. SUSHILA RANI</t>
  </si>
  <si>
    <t>AJRPR0318J </t>
  </si>
  <si>
    <t>AAEPM9205F </t>
  </si>
  <si>
    <t xml:space="preserve">Civil Engg. </t>
  </si>
  <si>
    <t>AEEPS6434C </t>
  </si>
  <si>
    <t>AAJPT8302R </t>
  </si>
  <si>
    <t>AAHPG6983F </t>
  </si>
  <si>
    <t>ACKPG0264C </t>
  </si>
  <si>
    <t>AADPD7860J </t>
  </si>
  <si>
    <t>AAEPM9206G</t>
  </si>
  <si>
    <t>Professor (UGC)/SCIENTIST</t>
  </si>
  <si>
    <t>ABYPT9975E </t>
  </si>
  <si>
    <t>AEGPK7251R </t>
  </si>
  <si>
    <t xml:space="preserve"> PROFESSOR</t>
  </si>
  <si>
    <t>ACBPV3632Q </t>
  </si>
  <si>
    <t>ABOPS0313D </t>
  </si>
  <si>
    <t>SH. G P AWADHIYA</t>
  </si>
  <si>
    <t>AHEPA9848F </t>
  </si>
  <si>
    <t>DR. AWADHESH KUMAR</t>
  </si>
  <si>
    <t>AAYPK3216E </t>
  </si>
  <si>
    <t>Civil Engg.</t>
  </si>
  <si>
    <t>ADSPA3994Q </t>
  </si>
  <si>
    <t>AHJPK7417P </t>
  </si>
  <si>
    <t>DR. S. ANBU KUMAR</t>
  </si>
  <si>
    <t>AHGPK6291C </t>
  </si>
  <si>
    <t>SH. B R G ROBERT</t>
  </si>
  <si>
    <t>AFBPB7032D </t>
  </si>
  <si>
    <t>SH. NARAD MUNI PRASAD</t>
  </si>
  <si>
    <t>ACBPN2830N </t>
  </si>
  <si>
    <t>SH. SUSHEEL KUMAR</t>
  </si>
  <si>
    <t>AHIPK3894M </t>
  </si>
  <si>
    <t>ABMPJ1964F </t>
  </si>
  <si>
    <t>DR. RAJU SARKAR</t>
  </si>
  <si>
    <t>AICPK5794M </t>
  </si>
  <si>
    <t>DR. T VIJAYA KUMAR</t>
  </si>
  <si>
    <t>AKUPK9656Q </t>
  </si>
  <si>
    <t>DR. RITURAJ</t>
  </si>
  <si>
    <t>DR. HRISHIKESH DUBEY</t>
  </si>
  <si>
    <t>CALPD7843P</t>
  </si>
  <si>
    <t>MS. LOVLEEN GUPTA</t>
  </si>
  <si>
    <t>AANPL0473F </t>
  </si>
  <si>
    <t>Environment Engg.</t>
  </si>
  <si>
    <t>DR. RAJEEV KUMAR MISHRA</t>
  </si>
  <si>
    <t>BVVPM8553K </t>
  </si>
  <si>
    <t>DR. HARITASH ANIL KUMAR</t>
  </si>
  <si>
    <t>AZHPK9206E</t>
  </si>
  <si>
    <t>MRS. GEETA SINGH</t>
  </si>
  <si>
    <t>AKLPG0373K </t>
  </si>
  <si>
    <t>SH. GOUR ANUNAY ASHOK KUMAR</t>
  </si>
  <si>
    <t>BOGPG8906L</t>
  </si>
  <si>
    <t>ACNPD9107G</t>
  </si>
  <si>
    <t>Electronics &amp; Comm. Engg.</t>
  </si>
  <si>
    <t>ACJPK4511F </t>
  </si>
  <si>
    <t>ABFPK5189A</t>
  </si>
  <si>
    <t>AHZPS7147Q </t>
  </si>
  <si>
    <t>AGHPP9054E </t>
  </si>
  <si>
    <t>ABSPR8795C </t>
  </si>
  <si>
    <t>ADRPN0218R </t>
  </si>
  <si>
    <t>ARMPP7575Q </t>
  </si>
  <si>
    <t>SH. ALOK KUMAR SINGH</t>
  </si>
  <si>
    <t>AHAPP2979G </t>
  </si>
  <si>
    <t>DR. M. S. CHOUDHARY</t>
  </si>
  <si>
    <t>AVRPS4627B </t>
  </si>
  <si>
    <t>SH. RAJESH BIROK</t>
  </si>
  <si>
    <t>ABHPB1351M </t>
  </si>
  <si>
    <t>AFWPN8568F </t>
  </si>
  <si>
    <t>DR. D. K. VISHWAKARMA</t>
  </si>
  <si>
    <t>AEPPV9892L </t>
  </si>
  <si>
    <t>Information Technology</t>
  </si>
  <si>
    <t>SH. AVINASH RATRE</t>
  </si>
  <si>
    <t>ATRPS3274Q </t>
  </si>
  <si>
    <t>SH. AJAI K. GAUTAM</t>
  </si>
  <si>
    <t>AESPG9193A </t>
  </si>
  <si>
    <t>DR. N. JAYANTHI</t>
  </si>
  <si>
    <t>AJNPJ9101B </t>
  </si>
  <si>
    <t>DR. SUDIPTA MAJUMDAR</t>
  </si>
  <si>
    <t>ASSPM1742R </t>
  </si>
  <si>
    <t>DR. MALTI BANSAL</t>
  </si>
  <si>
    <t>AHFPB9227J </t>
  </si>
  <si>
    <t>DR. PRIYANKA JAIN</t>
  </si>
  <si>
    <t>AALPJ3858Q </t>
  </si>
  <si>
    <t>AVCPC7532L</t>
  </si>
  <si>
    <t xml:space="preserve">ASSISTNAT PROFESSOR </t>
  </si>
  <si>
    <t>AQSPT3084B</t>
  </si>
  <si>
    <t>HKCPS8552Q</t>
  </si>
  <si>
    <t>DR. GURJIT KAUR</t>
  </si>
  <si>
    <t>AOGPK3994K</t>
  </si>
  <si>
    <t>DSLPS7158M</t>
  </si>
  <si>
    <t>ASSISTNAT PROFESSOR</t>
  </si>
  <si>
    <t xml:space="preserve">DR. POORNIMA MITAL </t>
  </si>
  <si>
    <t>AMSPM1513E</t>
  </si>
  <si>
    <t>AHYPS0603C </t>
  </si>
  <si>
    <t>Electrical Engg.</t>
  </si>
  <si>
    <t>AEGPK5931A </t>
  </si>
  <si>
    <t>AJEPK6994L </t>
  </si>
  <si>
    <t>ACPPN3099K </t>
  </si>
  <si>
    <t>ABBPV9606M </t>
  </si>
  <si>
    <t>SH. NEERAJ KUMAR BHAGAT</t>
  </si>
  <si>
    <t>AADPB9057B </t>
  </si>
  <si>
    <t>ACSPG1033B </t>
  </si>
  <si>
    <t>AOGPK5119J </t>
  </si>
  <si>
    <t>AFCPB3490G </t>
  </si>
  <si>
    <t>ACSPB5038M </t>
  </si>
  <si>
    <t>AAOPA2911Q </t>
  </si>
  <si>
    <t>AUWPS5366F </t>
  </si>
  <si>
    <t>AEOPJ0800M </t>
  </si>
  <si>
    <t>SH. RAM BHAGAT</t>
  </si>
  <si>
    <t>ADZPR1406P </t>
  </si>
  <si>
    <t>ADOPR1650E </t>
  </si>
  <si>
    <t>DR. PRIYA MAHAJAN</t>
  </si>
  <si>
    <t>ADKPM9422F</t>
  </si>
  <si>
    <t>SH. DULI CHAND MEENA</t>
  </si>
  <si>
    <t>ALIPM6331P</t>
  </si>
  <si>
    <t>DR. MINISREEJETH</t>
  </si>
  <si>
    <t>ALIPK3800D </t>
  </si>
  <si>
    <t>SH. PREM PRAKASH</t>
  </si>
  <si>
    <t>AJIPP5948D </t>
  </si>
  <si>
    <t>AUZPS0720L </t>
  </si>
  <si>
    <t>MS. BHAVNESH JAINT</t>
  </si>
  <si>
    <t>AFZPJ6810K</t>
  </si>
  <si>
    <t>AEKPV5891E </t>
  </si>
  <si>
    <t>SH. ASHISH RAJESHWAR KULKARNI</t>
  </si>
  <si>
    <t>AKXPK6760E </t>
  </si>
  <si>
    <t>AIRPB9148F </t>
  </si>
  <si>
    <t>SH. RAMJEE LAL MEENA</t>
  </si>
  <si>
    <t>ALIPM6330N </t>
  </si>
  <si>
    <t xml:space="preserve">ASSISTANT PROFESSOR </t>
  </si>
  <si>
    <t>ELECTRICAL ENGG.</t>
  </si>
  <si>
    <t>DR. VINOD KUMAR YADAV</t>
  </si>
  <si>
    <t>AGSPY5594P</t>
  </si>
  <si>
    <t>DR. MOHD. RIZWAN</t>
  </si>
  <si>
    <t>AIUPR0179H </t>
  </si>
  <si>
    <t>ELECTRICAL &amp; ELECTRONICS ENGG</t>
  </si>
  <si>
    <t>MS. GARIMA</t>
  </si>
  <si>
    <t>AWNPG8350N </t>
  </si>
  <si>
    <t>AEDPH1935G</t>
  </si>
  <si>
    <t>BCLPM2099H</t>
  </si>
  <si>
    <t>MS. ANKITA ARORA</t>
  </si>
  <si>
    <t>BBLPA2237A</t>
  </si>
  <si>
    <t>BWVPK3661F</t>
  </si>
  <si>
    <t>BVLPM9345R</t>
  </si>
  <si>
    <t>AAXPV1094J </t>
  </si>
  <si>
    <t xml:space="preserve"> DR. RAHUL KATARYA</t>
  </si>
  <si>
    <t>BCWPK3585K </t>
  </si>
  <si>
    <t>Computer Engg.</t>
  </si>
  <si>
    <t>AIAPA7162M </t>
  </si>
  <si>
    <t>ADKPC5347B </t>
  </si>
  <si>
    <t>DR. SEBA SUSAN RANJAN</t>
  </si>
  <si>
    <t>AHAPR5821L </t>
  </si>
  <si>
    <t>DR. ANIL SINGH PARIHAR</t>
  </si>
  <si>
    <t>BCDPP7853G </t>
  </si>
  <si>
    <t>BVEPM1873K</t>
  </si>
  <si>
    <t>BBOPM1847B</t>
  </si>
  <si>
    <t>ARIPS1686H </t>
  </si>
  <si>
    <t>ACBPJ2113J </t>
  </si>
  <si>
    <t>SH. VINOD KUMAR</t>
  </si>
  <si>
    <t>AMNPK9783D </t>
  </si>
  <si>
    <t>DR. AKSHI KUMAR</t>
  </si>
  <si>
    <t>ANRPK1519N </t>
  </si>
  <si>
    <t>DR. RAJESH KUMAR YADAV</t>
  </si>
  <si>
    <t>AATPY6999B</t>
  </si>
  <si>
    <t>SH. MANOJ KUMAR</t>
  </si>
  <si>
    <t>ABQPK1015Q </t>
  </si>
  <si>
    <t>ASSOCIATR PROFESSOR</t>
  </si>
  <si>
    <t>AQIPB9425G</t>
  </si>
  <si>
    <t>MR.NIPUN BANSAL</t>
  </si>
  <si>
    <t>APSPB8829B</t>
  </si>
  <si>
    <t>BHZPK3882R</t>
  </si>
  <si>
    <t>MS. MINNI JAIN</t>
  </si>
  <si>
    <t>AYNPJ5019R</t>
  </si>
  <si>
    <t>BGSPS4528J</t>
  </si>
  <si>
    <t>DR. ARUNA BHATT</t>
  </si>
  <si>
    <t>AKXPB5018L</t>
  </si>
  <si>
    <t>AMKPK7845F</t>
  </si>
  <si>
    <t>AMCPM6673M </t>
  </si>
  <si>
    <t>Soft. Engg</t>
  </si>
  <si>
    <t>MS. ABHILASHA SHARMA</t>
  </si>
  <si>
    <t>BMKPS0319B </t>
  </si>
  <si>
    <t>MS. DIVYASHIKA SETHIA</t>
  </si>
  <si>
    <t>ASJPS7768L </t>
  </si>
  <si>
    <t>BKZPP1328Q</t>
  </si>
  <si>
    <t>AVDPD2649G</t>
  </si>
  <si>
    <t>BSQPR9705Q</t>
  </si>
  <si>
    <t>AZKPP1399L </t>
  </si>
  <si>
    <t>Biotechnology</t>
  </si>
  <si>
    <t>BQWPS3305P </t>
  </si>
  <si>
    <t>DR. ASMITA DAS</t>
  </si>
  <si>
    <t>APXPD7294K </t>
  </si>
  <si>
    <t xml:space="preserve">DR. NAVNEETA BHARDWAJ </t>
  </si>
  <si>
    <t>AKQPB7135H </t>
  </si>
  <si>
    <t>DR. YASHA HASIJA</t>
  </si>
  <si>
    <t>AJJPB6554G </t>
  </si>
  <si>
    <t>ABKPT4118K </t>
  </si>
  <si>
    <t>Applied Mathematics</t>
  </si>
  <si>
    <t>ACZPK1980A </t>
  </si>
  <si>
    <t>DR. R. SRIVASTAVA</t>
  </si>
  <si>
    <t>AOBPS5336N </t>
  </si>
  <si>
    <t>AGMPD2165P </t>
  </si>
  <si>
    <t>AUVPS0238B </t>
  </si>
  <si>
    <t>AHLPG5022E </t>
  </si>
  <si>
    <t>DR. L. N. DAS</t>
  </si>
  <si>
    <t>AMGPD8860R </t>
  </si>
  <si>
    <t>DR. CHANDRA PRAKASH SINGH</t>
  </si>
  <si>
    <t>AQTPS1918C </t>
  </si>
  <si>
    <t>DR. VIVEK KR. AGARWAL</t>
  </si>
  <si>
    <t>AOCPK8393N </t>
  </si>
  <si>
    <t>DR. NILAM</t>
  </si>
  <si>
    <t>ADZPN1011G </t>
  </si>
  <si>
    <t>DR. ADITYA KAUSHIK</t>
  </si>
  <si>
    <t>AYFPK6042F</t>
  </si>
  <si>
    <t>MS.  TRASHA GUPTA</t>
  </si>
  <si>
    <t>APMPG0157R</t>
  </si>
  <si>
    <t>BJBPP3533N</t>
  </si>
  <si>
    <t>SH. DHIRENDRA KUMAR</t>
  </si>
  <si>
    <t>FBIPK4989Q</t>
  </si>
  <si>
    <t>SH. ANSHUL ARORA</t>
  </si>
  <si>
    <t>BVFPA9354J</t>
  </si>
  <si>
    <t>AAAPS6450J </t>
  </si>
  <si>
    <t>Delhi School of Management</t>
  </si>
  <si>
    <t>ABKPY7555M </t>
  </si>
  <si>
    <t>DR. SHIKHA N. KHERA</t>
  </si>
  <si>
    <t>AIDPK4162A </t>
  </si>
  <si>
    <t>DR.VIKAS GUPTA</t>
  </si>
  <si>
    <t>AGRPG9841N </t>
  </si>
  <si>
    <t>DR. ARCHNA SINGH</t>
  </si>
  <si>
    <t>AUEPS4306D</t>
  </si>
  <si>
    <t xml:space="preserve">DR. MEHA JOSHI                     </t>
  </si>
  <si>
    <t>AKIPJ8511B</t>
  </si>
  <si>
    <t>AGEPT7236K</t>
  </si>
  <si>
    <t>MS. DEEPALI MALHOTRA</t>
  </si>
  <si>
    <t>BMTPM255S</t>
  </si>
  <si>
    <t>MS. DEEPSHREE</t>
  </si>
  <si>
    <t>BZQPS6420Q</t>
  </si>
  <si>
    <t xml:space="preserve"> SH. MOHIT BENIWAL</t>
  </si>
  <si>
    <t>AQIPB6704C</t>
  </si>
  <si>
    <t>SH. CHANDAN SHARMA</t>
  </si>
  <si>
    <t>BJUPS6543N</t>
  </si>
  <si>
    <t>SH. DHEERAJ KUMAR PAL</t>
  </si>
  <si>
    <t>BBKPP3445C</t>
  </si>
  <si>
    <t>ACTPS4458B</t>
  </si>
  <si>
    <t>Applied Physics</t>
  </si>
  <si>
    <t>ATXPS5213M </t>
  </si>
  <si>
    <t>DR. ARUN KUMAR JHA (ON LIEN)</t>
  </si>
  <si>
    <t>ASTPS8985R </t>
  </si>
  <si>
    <t>DR. VINOD SINGH</t>
  </si>
  <si>
    <t>AXXPS8252J </t>
  </si>
  <si>
    <t xml:space="preserve">ASSOCIATE PROFESSOR </t>
  </si>
  <si>
    <t>DR. AJEET KUMAR</t>
  </si>
  <si>
    <t>BTNPK0652B </t>
  </si>
  <si>
    <t>DR. NITIN KUMAR PURI</t>
  </si>
  <si>
    <t>AMYPP1151H </t>
  </si>
  <si>
    <t>DR. AMRISH KUMAR PANWAR</t>
  </si>
  <si>
    <t>AYTPP7785N </t>
  </si>
  <si>
    <t xml:space="preserve">DR. M. JAYASIMHADRI </t>
  </si>
  <si>
    <t>AQUPM5426A </t>
  </si>
  <si>
    <t>SH. ROHIT KUMAR</t>
  </si>
  <si>
    <t>DSEPK4417C</t>
  </si>
  <si>
    <t>DR. RICHA SHARMA</t>
  </si>
  <si>
    <t>BTFPS8775R </t>
  </si>
  <si>
    <t>DR. RENUKA BAKOLIA</t>
  </si>
  <si>
    <t>CAGPB9003E</t>
  </si>
  <si>
    <t>SH.YOGENDER KUMAR MEENA</t>
  </si>
  <si>
    <t>BTYPM2542K</t>
  </si>
  <si>
    <t>ACVPA9926A </t>
  </si>
  <si>
    <t>Engg Physics</t>
  </si>
  <si>
    <t>DR. YOGITA KALRA</t>
  </si>
  <si>
    <t>BTZPK2845Q </t>
  </si>
  <si>
    <t>DR. RISHU CHAUJAR</t>
  </si>
  <si>
    <t>AMPPC5930N </t>
  </si>
  <si>
    <t>DR. MOHAN SINGH MEHTA</t>
  </si>
  <si>
    <t>AXIPM6113F </t>
  </si>
  <si>
    <t>DR. PAWAN KUMAR TYAGI</t>
  </si>
  <si>
    <t>AGUPT9740N </t>
  </si>
  <si>
    <t>DR. BHARTI SINGH</t>
  </si>
  <si>
    <t>CORPS1353B</t>
  </si>
  <si>
    <t>DR. SARITA BAGHEL</t>
  </si>
  <si>
    <t>BEDPB5500G</t>
  </si>
  <si>
    <t>SH. DESHRAJ MEENA</t>
  </si>
  <si>
    <t>CHSPM3863L</t>
  </si>
  <si>
    <t>DR. MUKHTIYAR SINGH</t>
  </si>
  <si>
    <t>DXFPS9370N</t>
  </si>
  <si>
    <t>DR. RAMINDER KAUR</t>
  </si>
  <si>
    <t>AWBPK0582C </t>
  </si>
  <si>
    <t>Polymer Sci. &amp;  Tech.</t>
  </si>
  <si>
    <t>DR. ROLI PURWAR</t>
  </si>
  <si>
    <t>AWCPP2279G </t>
  </si>
  <si>
    <t>DR.  POONAM</t>
  </si>
  <si>
    <t>BJMPP2274B</t>
  </si>
  <si>
    <t>AWAPJ0795K</t>
  </si>
  <si>
    <t>AUEPS4306D </t>
  </si>
  <si>
    <t>Applied Chemistry</t>
  </si>
  <si>
    <t>ALXPK6166B </t>
  </si>
  <si>
    <t>AADPW9409N </t>
  </si>
  <si>
    <t>DR. SAURBH MEHTA</t>
  </si>
  <si>
    <t>BERPM0383J </t>
  </si>
  <si>
    <t>DR. RAM SINGH</t>
  </si>
  <si>
    <t>AYDPS2356L </t>
  </si>
  <si>
    <t>DR. ANIL KUMAR</t>
  </si>
  <si>
    <t>BDKPK5327A </t>
  </si>
  <si>
    <t>DR. RICHA SRIVASTAVA</t>
  </si>
  <si>
    <t>CDEPS4751B </t>
  </si>
  <si>
    <t>DR. DEENAN SANTHIYA</t>
  </si>
  <si>
    <t>ANEPS1759F </t>
  </si>
  <si>
    <t>Humanities</t>
  </si>
  <si>
    <t>MS. SAROJ BALA</t>
  </si>
  <si>
    <t>AAHPY8295J </t>
  </si>
  <si>
    <t>DR. NAND KUMAR</t>
  </si>
  <si>
    <t>ADLPK5702B </t>
  </si>
  <si>
    <t>AFXPD8673G</t>
  </si>
  <si>
    <t>MS. PARINITA</t>
  </si>
  <si>
    <t>COMPS4487R </t>
  </si>
  <si>
    <t>MS. GOONJAN JAIN</t>
  </si>
  <si>
    <t>Mathematics &amp; Computing</t>
  </si>
  <si>
    <t>SH. DINESH UDAR</t>
  </si>
  <si>
    <t>ABCPU1302Q</t>
  </si>
  <si>
    <t>SH. JAMKHONGAM TOUTHANG</t>
  </si>
  <si>
    <t>AWAPT8003E</t>
  </si>
  <si>
    <t>CRJPS6129Q</t>
  </si>
  <si>
    <t>USME</t>
  </si>
  <si>
    <t>SH. ANURAG CHATURVEDI</t>
  </si>
  <si>
    <t>AKOPC8869P</t>
  </si>
  <si>
    <t>MS. HARLEEN KAUR</t>
  </si>
  <si>
    <t>BHZPK5262M</t>
  </si>
  <si>
    <t>DR. PRIYA MALHOTRA</t>
  </si>
  <si>
    <t>AQGPM0863R</t>
  </si>
  <si>
    <t>MS. AAKANKSHA KAUSHIK</t>
  </si>
  <si>
    <t>BLPPK2927R</t>
  </si>
  <si>
    <t>MS. VARSHA SEHGAL</t>
  </si>
  <si>
    <t>BXMPS4798F</t>
  </si>
  <si>
    <t>SH. VIRENDER KUMAR</t>
  </si>
  <si>
    <t>BEEPK1517F</t>
  </si>
  <si>
    <t>SH. PUNEET KUMAR ARORA</t>
  </si>
  <si>
    <t>ASJPA2567K</t>
  </si>
  <si>
    <t>MS.PALLAVI KALRA</t>
  </si>
  <si>
    <t>ARXPK9976F</t>
  </si>
  <si>
    <t>DR. RAJESH SHARMA</t>
  </si>
  <si>
    <t>CJZPS3136H</t>
  </si>
  <si>
    <t>MS. RATNAM MISHRA</t>
  </si>
  <si>
    <t>BOWPM9971F</t>
  </si>
  <si>
    <t>BKOPG2229J</t>
  </si>
  <si>
    <t>ASYPA9302R</t>
  </si>
  <si>
    <t>AOYPA3948P</t>
  </si>
  <si>
    <t>MS. KUSUM LATA</t>
  </si>
  <si>
    <t>ADTPL8675N</t>
  </si>
  <si>
    <t>SH. NEERAJ RATHEE</t>
  </si>
  <si>
    <t>AWHPR4853R</t>
  </si>
  <si>
    <t>DESIGN</t>
  </si>
  <si>
    <t xml:space="preserve"> SH.PARTHA PRATIM DAS</t>
  </si>
  <si>
    <t>BOMPD1056E</t>
  </si>
  <si>
    <t>MS. TARUNA SINGH</t>
  </si>
  <si>
    <t>EJJPS6428E</t>
  </si>
  <si>
    <t>CHOPS1483C</t>
  </si>
  <si>
    <t>SH.VARUN SINGH</t>
  </si>
  <si>
    <t>DFDPS0351K</t>
  </si>
  <si>
    <t>BWVPS2729A</t>
  </si>
  <si>
    <t>ASSISTANT PROFESSOR,C</t>
  </si>
  <si>
    <t>30.07.2014</t>
  </si>
  <si>
    <t>AQWPB5537D</t>
  </si>
  <si>
    <t>28.07.2014</t>
  </si>
  <si>
    <t>AHJPK1713G</t>
  </si>
  <si>
    <t>25.07.2014</t>
  </si>
  <si>
    <t>FFFPS8434R</t>
  </si>
  <si>
    <t>24.07.2014</t>
  </si>
  <si>
    <t>BFIPP6746L</t>
  </si>
  <si>
    <t>22.07.2014</t>
  </si>
  <si>
    <t>AMXPG4353M</t>
  </si>
  <si>
    <t>BRQPS0753N</t>
  </si>
  <si>
    <t>Computer engg.</t>
  </si>
  <si>
    <t>ASKPG7251K</t>
  </si>
  <si>
    <t>BLUPR4749H</t>
  </si>
  <si>
    <t>AKAPC5774F</t>
  </si>
  <si>
    <t>30.03.2011</t>
  </si>
  <si>
    <t>BPPPB1394P</t>
  </si>
  <si>
    <t>BPFPS9080H</t>
  </si>
  <si>
    <t>31.07.2014</t>
  </si>
  <si>
    <t>BZGPS0384H</t>
  </si>
  <si>
    <t>13.07.2011</t>
  </si>
  <si>
    <t>AWRPK4047Q</t>
  </si>
  <si>
    <t>31.08.2011</t>
  </si>
  <si>
    <t>DFCPS0946M</t>
  </si>
  <si>
    <t>12.08.2014</t>
  </si>
  <si>
    <t>A2SPC3894M</t>
  </si>
  <si>
    <t>AHAPR1735N</t>
  </si>
  <si>
    <t>AOJPB4767L</t>
  </si>
  <si>
    <t>AWNTK4955F</t>
  </si>
  <si>
    <t>05.09.2011</t>
  </si>
  <si>
    <t>AADPG8729M</t>
  </si>
  <si>
    <t>Professor (Reemployed)</t>
  </si>
  <si>
    <t>Comp. Engg</t>
  </si>
  <si>
    <t>ID-8120</t>
  </si>
  <si>
    <t>Professor(Reemployed)</t>
  </si>
  <si>
    <t>ID-8130</t>
  </si>
  <si>
    <t>ABCPS4262K</t>
  </si>
  <si>
    <t>ACKPM7497D</t>
  </si>
  <si>
    <t>Professor (Special mode)</t>
  </si>
  <si>
    <t>ACLPB0781G</t>
  </si>
  <si>
    <t>ACEPK2714P</t>
  </si>
  <si>
    <t>Applied Maths</t>
  </si>
  <si>
    <t>ACKPM19892</t>
  </si>
  <si>
    <t>AFGPG2888F</t>
  </si>
  <si>
    <t>AKAPM3006A</t>
  </si>
  <si>
    <t xml:space="preserve">Professor,Deputation </t>
  </si>
  <si>
    <t>Assistant Professor(UGC)</t>
  </si>
  <si>
    <t>Applied Mathmatic</t>
  </si>
  <si>
    <t>CNJPB099C</t>
  </si>
  <si>
    <t>Assistant Professor (UGC),C</t>
  </si>
  <si>
    <t>COOPK2443B</t>
  </si>
  <si>
    <t>Research scholar(Full Time)</t>
  </si>
  <si>
    <t>BNNPG9047A</t>
  </si>
  <si>
    <t>CMEPM4474J</t>
  </si>
  <si>
    <t>AVAPJ5583G</t>
  </si>
  <si>
    <t>01.08.2014</t>
  </si>
  <si>
    <t>BHEPM1497D</t>
  </si>
  <si>
    <t>BQXPP6466P</t>
  </si>
  <si>
    <t>CTWPK5915K</t>
  </si>
  <si>
    <t>HXWPS3109G</t>
  </si>
  <si>
    <t>EWDPK5241J</t>
  </si>
  <si>
    <t>BXSPM0643R</t>
  </si>
  <si>
    <t>BLWPB7880H</t>
  </si>
  <si>
    <t>AZXPR6695N</t>
  </si>
  <si>
    <t>BYUPJ9121K</t>
  </si>
  <si>
    <t>BLEPN2768L</t>
  </si>
  <si>
    <t>FTFPS7817Q</t>
  </si>
  <si>
    <t>ANOPL0959N</t>
  </si>
  <si>
    <t>ECLPK9999F</t>
  </si>
  <si>
    <t>BFMPJ6887F</t>
  </si>
  <si>
    <t>IBLPK9099F</t>
  </si>
  <si>
    <t>APEPY8093C</t>
  </si>
  <si>
    <t>FOPPK9569N</t>
  </si>
  <si>
    <t>BSYPM5354C</t>
  </si>
  <si>
    <t>GTHPS1539A</t>
  </si>
  <si>
    <t>BKCPS0515F</t>
  </si>
  <si>
    <t>AHAPH3795E</t>
  </si>
  <si>
    <t>AZXPJ9858R</t>
  </si>
  <si>
    <t>CDIPS3056F</t>
  </si>
  <si>
    <t>AJFPV4300G</t>
  </si>
  <si>
    <t>FBIPS7970D</t>
  </si>
  <si>
    <t>BRIPM6040A</t>
  </si>
  <si>
    <t>AHKPY0770C</t>
  </si>
  <si>
    <t>BNBPG2043J</t>
  </si>
  <si>
    <t>DNAPK7526P</t>
  </si>
  <si>
    <t>AFQPC2866M</t>
  </si>
  <si>
    <t>CQLPK0081N</t>
  </si>
  <si>
    <t>AYDPN7938B</t>
  </si>
  <si>
    <t>CGPPK1193M</t>
  </si>
  <si>
    <t>AYSPJ5180G</t>
  </si>
  <si>
    <t>ERSPS7554G</t>
  </si>
  <si>
    <t>CCOPP4972Q</t>
  </si>
  <si>
    <t>FFXPS88343Q</t>
  </si>
  <si>
    <t>AKDPJ9762F</t>
  </si>
  <si>
    <t>BAIPB8747E</t>
  </si>
  <si>
    <t>NONE</t>
  </si>
  <si>
    <t>APLPV9942E</t>
  </si>
  <si>
    <t>DPDPK9232P</t>
  </si>
  <si>
    <t>AYYPC3094Q</t>
  </si>
  <si>
    <t>AQQPB5255J</t>
  </si>
  <si>
    <t>CRDPD5867N</t>
  </si>
  <si>
    <t>AUSPG2202Q</t>
  </si>
  <si>
    <t>AMKPV2244F</t>
  </si>
  <si>
    <t>ARJPM3274E</t>
  </si>
  <si>
    <t>BLGPP9476D</t>
  </si>
  <si>
    <t>COLPB8052A</t>
  </si>
  <si>
    <t>BKEPJ2588R</t>
  </si>
  <si>
    <t>ASAPY2616A</t>
  </si>
  <si>
    <t>BOEPG2529H</t>
  </si>
  <si>
    <t>BWMPR3441P</t>
  </si>
  <si>
    <t>CHSPD5961Q</t>
  </si>
  <si>
    <t>ASYPJ1451E</t>
  </si>
  <si>
    <t>CIYAPA8350H</t>
  </si>
  <si>
    <t>BLOPP6845G</t>
  </si>
  <si>
    <t>BYUPC3920N</t>
  </si>
  <si>
    <t>BOIPV4195N</t>
  </si>
  <si>
    <t>DTVPK3994J</t>
  </si>
  <si>
    <t>CBRPP8733M</t>
  </si>
  <si>
    <t>DMFPK1105L</t>
  </si>
  <si>
    <t>BOGPM0997F</t>
  </si>
  <si>
    <t>CEQPS1669B</t>
  </si>
  <si>
    <t>ECLPB2384Q</t>
  </si>
  <si>
    <t>EUVPK8336N</t>
  </si>
  <si>
    <t>DEVPS3034C</t>
  </si>
  <si>
    <t>29/07/2013</t>
  </si>
  <si>
    <t>ADRPV5745K</t>
  </si>
  <si>
    <t>14/07/2014</t>
  </si>
  <si>
    <t>EFHPS8522H</t>
  </si>
  <si>
    <t>FMSPS0026K</t>
  </si>
  <si>
    <t>22/08/2016</t>
  </si>
  <si>
    <t>BCHPC3351A</t>
  </si>
  <si>
    <t>FSPVS7402C</t>
  </si>
  <si>
    <t>BAEPG8863N</t>
  </si>
  <si>
    <t>BCRPG7701G</t>
  </si>
  <si>
    <t>BMDPR6970A</t>
  </si>
  <si>
    <t>ASQPV4809C</t>
  </si>
  <si>
    <t>CRQPK528K</t>
  </si>
  <si>
    <t>GKTPS4935K</t>
  </si>
  <si>
    <t>CVXPP0572J</t>
  </si>
  <si>
    <t>31/12/2018</t>
  </si>
  <si>
    <t>BENPK7255M</t>
  </si>
  <si>
    <t>BTEPR4935B</t>
  </si>
  <si>
    <t>DOFPS2450F</t>
  </si>
  <si>
    <t>BMYPB9700P</t>
  </si>
  <si>
    <t>DHSPK3737E</t>
  </si>
  <si>
    <t>AMUPN6793R</t>
  </si>
  <si>
    <t>AYOPG9589Q</t>
  </si>
  <si>
    <t>AVOPY7573P</t>
  </si>
  <si>
    <t>CNBPD1853L</t>
  </si>
  <si>
    <t>BPWPG3108P</t>
  </si>
  <si>
    <t>FOREIGN STUDENT</t>
  </si>
  <si>
    <t>DEYPK4136L</t>
  </si>
  <si>
    <t>APFPA7633F</t>
  </si>
  <si>
    <t>EGTPS6746G</t>
  </si>
  <si>
    <t>ARVPV2661E</t>
  </si>
  <si>
    <t>CBSPM8806K</t>
  </si>
  <si>
    <t>CWFPP0089K</t>
  </si>
  <si>
    <t>GIUPS8762R</t>
  </si>
  <si>
    <t>DZLPK5330A</t>
  </si>
  <si>
    <t>AFJPC7061D</t>
  </si>
  <si>
    <t>GWKPS9097B</t>
  </si>
  <si>
    <t>HRKPS8430Q</t>
  </si>
  <si>
    <t>AJEPG7028H</t>
  </si>
  <si>
    <t>CMUPM1931N</t>
  </si>
  <si>
    <t>GWHPS7644H</t>
  </si>
  <si>
    <t>ENYPS5682F</t>
  </si>
  <si>
    <t>DZWPK1372M</t>
  </si>
  <si>
    <t>DVGPK5916K</t>
  </si>
  <si>
    <t>AGRPY6430F</t>
  </si>
  <si>
    <t>GCUPS0865M</t>
  </si>
  <si>
    <t>FSDPS3772P</t>
  </si>
  <si>
    <t>CIBPK8307F</t>
  </si>
  <si>
    <t>BCKPA4514Q</t>
  </si>
  <si>
    <t>BXMPM1731L</t>
  </si>
  <si>
    <t>BXEPK8609M</t>
  </si>
  <si>
    <t>21/07/2017</t>
  </si>
  <si>
    <t>ANHPA5447M</t>
  </si>
  <si>
    <t>DUSHYANT MISHRA</t>
  </si>
  <si>
    <t>ARDPM9087D</t>
  </si>
  <si>
    <t>SUMIT CHAUDHARY</t>
  </si>
  <si>
    <t>APSPC9036P</t>
  </si>
  <si>
    <t>31/07/2015</t>
  </si>
  <si>
    <t>BAOPG9981P</t>
  </si>
  <si>
    <t>JASPS8885J</t>
  </si>
  <si>
    <t>AVXPA6920F</t>
  </si>
  <si>
    <t>CDDPK6093B</t>
  </si>
  <si>
    <t>CFGPB4851R</t>
  </si>
  <si>
    <t>FCNPS6259H</t>
  </si>
  <si>
    <t>COWPP8621L</t>
  </si>
  <si>
    <t>CBVPA8211K</t>
  </si>
  <si>
    <t>DCJPP3391H</t>
  </si>
  <si>
    <t>CYTPR1147Q</t>
  </si>
  <si>
    <t>AYJPK1315M</t>
  </si>
  <si>
    <t>AXDPN6010F</t>
  </si>
  <si>
    <t>DLMPK0410G</t>
  </si>
  <si>
    <t>BIOPM1339M</t>
  </si>
  <si>
    <t>FOLPS1899B</t>
  </si>
  <si>
    <t>30/9/2015</t>
  </si>
  <si>
    <t>DPKPK2220G</t>
  </si>
  <si>
    <t>AQGPT1156J</t>
  </si>
  <si>
    <t>AOKPL1408H</t>
  </si>
  <si>
    <t>ATBPA0420A</t>
  </si>
  <si>
    <t>13/07/2016</t>
  </si>
  <si>
    <t>BLKPC2862G</t>
  </si>
  <si>
    <t>Foreign candidate</t>
  </si>
  <si>
    <t>APHPJ8750L</t>
  </si>
  <si>
    <t>AUJPG3056F</t>
  </si>
  <si>
    <t>ARDPG3767G</t>
  </si>
  <si>
    <t>ASWPV3432B</t>
  </si>
  <si>
    <t>2  </t>
  </si>
  <si>
    <t>BJTPG2245L</t>
  </si>
  <si>
    <t>APGPG6896K</t>
  </si>
  <si>
    <t>ATTPR2950G</t>
  </si>
  <si>
    <t>BAAPT9334F</t>
  </si>
  <si>
    <t>GGUPS5055M</t>
  </si>
  <si>
    <t>AGAPY6391C</t>
  </si>
  <si>
    <t xml:space="preserve">  _</t>
  </si>
  <si>
    <t>CBVPB7837A</t>
  </si>
  <si>
    <t>FTVPS4879E</t>
  </si>
  <si>
    <t>AKQPV6114Q</t>
  </si>
  <si>
    <t>CCYPG5012Q</t>
  </si>
  <si>
    <t>ANRPT2951K</t>
  </si>
  <si>
    <t>DIJPS1961Q</t>
  </si>
  <si>
    <t>BYIPM2365K</t>
  </si>
  <si>
    <t>CNIPP4913Q</t>
  </si>
  <si>
    <t>ILTPS4597A</t>
  </si>
  <si>
    <t>SUDHIR</t>
  </si>
  <si>
    <t>BDFPS5178G</t>
  </si>
  <si>
    <t>BBZPT9502K</t>
  </si>
  <si>
    <t>BYPPK9706F</t>
  </si>
  <si>
    <t>BKFPG4603K</t>
  </si>
  <si>
    <t>BAHPJ4020K</t>
  </si>
  <si>
    <t> AUYPD9375R</t>
  </si>
  <si>
    <t>BQAPR4429P</t>
  </si>
  <si>
    <t>EVYPS7806B</t>
  </si>
  <si>
    <t>BPTPM3723D</t>
  </si>
  <si>
    <t>ICQPK2103E</t>
  </si>
  <si>
    <t>CFAPR4733Q</t>
  </si>
  <si>
    <t>DGLPS9219B</t>
  </si>
  <si>
    <t>CVSPK3248R</t>
  </si>
  <si>
    <t>----</t>
  </si>
  <si>
    <t>KRBPS2468N</t>
  </si>
  <si>
    <t>BFXPJ2491D</t>
  </si>
  <si>
    <t>KCUPS7095K</t>
  </si>
  <si>
    <t>IUFPS2039A</t>
  </si>
  <si>
    <t>FCIPS5805L</t>
  </si>
  <si>
    <t>AVZPA3051F</t>
  </si>
  <si>
    <t>DZBPM3714G</t>
  </si>
  <si>
    <t>EVWPD0756F</t>
  </si>
  <si>
    <t>BBJPG8297E</t>
  </si>
  <si>
    <t>APJPJ230J</t>
  </si>
  <si>
    <t>DJLPP5410G</t>
  </si>
  <si>
    <t>FZWPK4360R</t>
  </si>
  <si>
    <t>CJCPK3825Q</t>
  </si>
  <si>
    <t>DIKPS7644D</t>
  </si>
  <si>
    <t>BAUPB6910M</t>
  </si>
  <si>
    <t>BXRPP4582R</t>
  </si>
  <si>
    <t>BQSPK1661A</t>
  </si>
  <si>
    <t>AUNPA4751F</t>
  </si>
  <si>
    <t>DMIPK7157P</t>
  </si>
  <si>
    <t>AMKPA1965A</t>
  </si>
  <si>
    <t>ADFPY3581L</t>
  </si>
  <si>
    <t>FCBPS7940K</t>
  </si>
  <si>
    <t>GMMPS0272Q</t>
  </si>
  <si>
    <t>EJGPS8792N</t>
  </si>
  <si>
    <t>AOGPC8641B</t>
  </si>
  <si>
    <t>EOIPS3904H</t>
  </si>
  <si>
    <t>DVQPB0322G</t>
  </si>
  <si>
    <t>BYAPD9800J</t>
  </si>
  <si>
    <t>CGNPK6739D</t>
  </si>
  <si>
    <t>-----</t>
  </si>
  <si>
    <t>DDJPR5159A</t>
  </si>
  <si>
    <t>BEIPR5212J</t>
  </si>
  <si>
    <t>AJPPJ7868P</t>
  </si>
  <si>
    <t>Guest Faculty</t>
  </si>
  <si>
    <t>COTPM6981D</t>
  </si>
  <si>
    <t>ACKCB6296M</t>
  </si>
  <si>
    <t>AAYPS3324H</t>
  </si>
  <si>
    <t>BCAPA2527F</t>
  </si>
  <si>
    <t>BYGPS3289G</t>
  </si>
  <si>
    <t>EDPPP6210R</t>
  </si>
  <si>
    <t>APBPG7369A</t>
  </si>
  <si>
    <t>CHPPK7874L</t>
  </si>
  <si>
    <t>AMHPG4599D</t>
  </si>
  <si>
    <t>CNPPS0559E</t>
  </si>
  <si>
    <t>ASDPJ1562F</t>
  </si>
  <si>
    <t>DCXPP4367M</t>
  </si>
  <si>
    <t>IXEPS2133D</t>
  </si>
  <si>
    <t>AWXPD2733J</t>
  </si>
  <si>
    <t>AIDPS0527M</t>
  </si>
  <si>
    <t>APCPB7856E</t>
  </si>
  <si>
    <t>AIPPG2067A</t>
  </si>
  <si>
    <t>AJLPM2694K</t>
  </si>
  <si>
    <t>ACBPJ1779L</t>
  </si>
  <si>
    <t>BECPK2488H</t>
  </si>
  <si>
    <t>APZPR9014D</t>
  </si>
  <si>
    <t>BOFPK0214Q</t>
  </si>
  <si>
    <t>AYVPG9873E</t>
  </si>
  <si>
    <t>ATPPA0365E</t>
  </si>
  <si>
    <t>BAKPR0080G</t>
  </si>
  <si>
    <t>DWJPK468Q</t>
  </si>
  <si>
    <t>FUYPS4114L</t>
  </si>
  <si>
    <t>BIVPA8477M</t>
  </si>
  <si>
    <t>CZQPK2879E</t>
  </si>
  <si>
    <t>BBRPG0504N</t>
  </si>
  <si>
    <t>AWRPC63068</t>
  </si>
  <si>
    <t>ENBPK1672Q</t>
  </si>
  <si>
    <t>DCTPK4898A</t>
  </si>
  <si>
    <t>DEKPM0348G</t>
  </si>
  <si>
    <t>AZLPC5947N</t>
  </si>
  <si>
    <t>BFMPG5198H</t>
  </si>
  <si>
    <t>BQYPA5063Q</t>
  </si>
  <si>
    <t>JRQPS3773E</t>
  </si>
  <si>
    <t>EJJPD5710A</t>
  </si>
  <si>
    <t>AGYPT9459N</t>
  </si>
  <si>
    <t>FQRPS1851P</t>
  </si>
  <si>
    <t>DBMPM7185N</t>
  </si>
  <si>
    <t>BAFPT0542N</t>
  </si>
  <si>
    <t>DSMPK6918J</t>
  </si>
  <si>
    <t>ATVPG1774F</t>
  </si>
  <si>
    <t>CSVPK0516J</t>
  </si>
  <si>
    <t>AMXPV9115A</t>
  </si>
  <si>
    <t>AWEPJ7400M</t>
  </si>
  <si>
    <t>AUUPJ8587B</t>
  </si>
  <si>
    <t>NA</t>
  </si>
  <si>
    <t>AVPC3564D</t>
  </si>
  <si>
    <t>BHGPP2330G</t>
  </si>
  <si>
    <t>CZYPK2703H</t>
  </si>
  <si>
    <t>BBDPD2611M</t>
  </si>
  <si>
    <t>AKWPR8902Q</t>
  </si>
  <si>
    <t>Associate Professor</t>
  </si>
  <si>
    <t>AAEPM9207H</t>
  </si>
  <si>
    <t>Professor(Special Appointment )</t>
  </si>
  <si>
    <t>ADAPK5541K</t>
  </si>
  <si>
    <t>AAEPT8198C</t>
  </si>
  <si>
    <t>AADPD4178R</t>
  </si>
  <si>
    <t>ABVPG5612H</t>
  </si>
  <si>
    <t>ABXP6489M</t>
  </si>
  <si>
    <t>AJFPM2574F</t>
  </si>
  <si>
    <t>AIBPH0833R</t>
  </si>
  <si>
    <t>CYSPS3002E</t>
  </si>
  <si>
    <t>AEWPR3576A</t>
  </si>
  <si>
    <t>ASGPG2852C</t>
  </si>
  <si>
    <t>AAEPP4596J</t>
  </si>
  <si>
    <t>ASKPS9533Q</t>
  </si>
  <si>
    <t>EIZPS2180C</t>
  </si>
  <si>
    <t>ACMPT5665N </t>
  </si>
  <si>
    <t>AFJPM1219B</t>
  </si>
  <si>
    <t>AABPA9410H</t>
  </si>
  <si>
    <t>AAAPM1391A </t>
  </si>
  <si>
    <t>BFEPD5473A</t>
  </si>
  <si>
    <t>AQNPK4459L</t>
  </si>
  <si>
    <t>NIDHI GUPTA</t>
  </si>
  <si>
    <t>MAMATA SAHU</t>
  </si>
  <si>
    <t>RENU SHARMA</t>
  </si>
  <si>
    <t>SATISH KUMAR</t>
  </si>
  <si>
    <t>SAHIL MALIK</t>
  </si>
  <si>
    <t>JAYA MADAN</t>
  </si>
  <si>
    <t>NISHANT  SHANKHWAR</t>
  </si>
  <si>
    <t>RAHUL PANDEY</t>
  </si>
  <si>
    <t>KAMAL ARORA</t>
  </si>
  <si>
    <t>KAUSHAL JHA</t>
  </si>
  <si>
    <t>DEEPANJALI NIMKER</t>
  </si>
  <si>
    <t>AMRIK SINGH</t>
  </si>
  <si>
    <t>PARVESH KUMAR</t>
  </si>
  <si>
    <t>DEEPSHIKHA RATHORE</t>
  </si>
  <si>
    <t>AV. ULLAS</t>
  </si>
  <si>
    <t>NAHID IQBAL</t>
  </si>
  <si>
    <t>SHILPI</t>
  </si>
  <si>
    <t>NIRAJ KUMAR JHA</t>
  </si>
  <si>
    <t>SAURABH  KUMAR JHA</t>
  </si>
  <si>
    <t>VINEET KUMAR GOSWAMI</t>
  </si>
  <si>
    <t>HEENA HOODA</t>
  </si>
  <si>
    <t>ANURAG TIRUWA</t>
  </si>
  <si>
    <t>AARTI TEWARI</t>
  </si>
  <si>
    <t>PRATIBHA MALIK</t>
  </si>
  <si>
    <t>NISHA DEOPA</t>
  </si>
  <si>
    <t>RAKESH SAROHA</t>
  </si>
  <si>
    <t>ASHUTOSH TRIVEDI</t>
  </si>
  <si>
    <t>VANDANA SHAN</t>
  </si>
  <si>
    <t>ABHISHEK KUMAR</t>
  </si>
  <si>
    <t>RITU GOEL</t>
  </si>
  <si>
    <t>CHARU ARORA</t>
  </si>
  <si>
    <t>JYOTSNA PANWAR</t>
  </si>
  <si>
    <t>DHIRAJ</t>
  </si>
  <si>
    <t>MEENAKSHI SINGH</t>
  </si>
  <si>
    <t>ANKUR MUDGAL</t>
  </si>
  <si>
    <t>AMBRISH DEVANSHU</t>
  </si>
  <si>
    <t>PRIYANKA CHAUDHARY</t>
  </si>
  <si>
    <t>RITIKA GOUR</t>
  </si>
  <si>
    <t>KOMANPALLI GURUMURTHY</t>
  </si>
  <si>
    <t>MANISHA VERMA</t>
  </si>
  <si>
    <t>JYOTI SWARUP</t>
  </si>
  <si>
    <t>SACHIN DHULL</t>
  </si>
  <si>
    <t>ASHISH GUPTA</t>
  </si>
  <si>
    <t>SHASHANK MOHAN</t>
  </si>
  <si>
    <t>GIFTY MALHOTRA</t>
  </si>
  <si>
    <t>SUMANDEEP KAUR</t>
  </si>
  <si>
    <t>DIVYA JOSHI</t>
  </si>
  <si>
    <t>SHINE AUGUSTINE</t>
  </si>
  <si>
    <t>PRAKASH CHITTORA</t>
  </si>
  <si>
    <t>IMRAN AHMAD QUADRI</t>
  </si>
  <si>
    <t>RAHUL BANSAL</t>
  </si>
  <si>
    <t>MRITYUNJAY KUMAR SINGH</t>
  </si>
  <si>
    <t>HARPREET KAUR</t>
  </si>
  <si>
    <t>PAYAL</t>
  </si>
  <si>
    <t>RAM PRATAP</t>
  </si>
  <si>
    <t>MRIDULA MUNDALIA</t>
  </si>
  <si>
    <t>MANGE RAM MANGYAN</t>
  </si>
  <si>
    <t>POONAM</t>
  </si>
  <si>
    <t>ARPITA ROY</t>
  </si>
  <si>
    <t>NISHA KUMARI</t>
  </si>
  <si>
    <t>SALILA BHARTI</t>
  </si>
  <si>
    <t>MANVENDRA VERMA</t>
  </si>
  <si>
    <t>ISTUTI SINGH</t>
  </si>
  <si>
    <t>HITESH NIRWAN</t>
  </si>
  <si>
    <t>JYOTI</t>
  </si>
  <si>
    <t>TEJ SINGH</t>
  </si>
  <si>
    <t>BANI GANDHI</t>
  </si>
  <si>
    <t>PARVEEN RANI</t>
  </si>
  <si>
    <t>PRIYANKA GARG</t>
  </si>
  <si>
    <t>AKHILESH VERMA</t>
  </si>
  <si>
    <t>SURYAKANT</t>
  </si>
  <si>
    <t>AJISHEK RAJ</t>
  </si>
  <si>
    <t>HEMANT SAXENA</t>
  </si>
  <si>
    <t>RUPAM SINGH</t>
  </si>
  <si>
    <t>ASTITVA KUMAR</t>
  </si>
  <si>
    <t>PALLAVI VERMA</t>
  </si>
  <si>
    <t>SAKSHI</t>
  </si>
  <si>
    <t>SANJAY SUNDRIYAL</t>
  </si>
  <si>
    <t>ANUJ SHARMA</t>
  </si>
  <si>
    <t>SUMIT JOSHI</t>
  </si>
  <si>
    <t>ADARSH KUMAR YADAV</t>
  </si>
  <si>
    <t>HIMMAT SINGH</t>
  </si>
  <si>
    <t>UMANG SHARMA</t>
  </si>
  <si>
    <t>ABHISHEK BHARDWAJ</t>
  </si>
  <si>
    <t>SHADAB AHMAD</t>
  </si>
  <si>
    <t>Total years of experience</t>
  </si>
  <si>
    <t>Total Years of experience</t>
  </si>
  <si>
    <t>Total year of experience</t>
  </si>
  <si>
    <t>PAN NUMBER</t>
  </si>
  <si>
    <t>Snctioned Post</t>
  </si>
  <si>
    <t>Is the teacher still serving the institution/If not last year of the service of Faculty to the Institution</t>
  </si>
  <si>
    <t>Sanctioned Post</t>
  </si>
  <si>
    <t>YES</t>
  </si>
  <si>
    <t>NAME OF THE FULL-TIME TEACHER</t>
  </si>
  <si>
    <t>PROF. ARCHNA RANI</t>
  </si>
  <si>
    <t>PROF. DEVENDER KUMAR</t>
  </si>
  <si>
    <t>PROF. SUDHIR G. WARKER</t>
  </si>
  <si>
    <t>PROF. R C SHARMA</t>
  </si>
  <si>
    <t>PROF. RAJINDER K GUPTA</t>
  </si>
  <si>
    <t>DHIRENDRA BRAHAMCHARI</t>
  </si>
  <si>
    <t>MONIKA DUHAN</t>
  </si>
  <si>
    <t>MEENAKSHI GAUTAM</t>
  </si>
  <si>
    <t>BABITA VEER</t>
  </si>
  <si>
    <t>PRIYA BANSAL</t>
  </si>
  <si>
    <t>OWAIS JALIL</t>
  </si>
  <si>
    <t xml:space="preserve"> REETU YADAV </t>
  </si>
  <si>
    <t xml:space="preserve">HIMANSH GOEL </t>
  </si>
  <si>
    <t>SURYA TANWAR</t>
  </si>
  <si>
    <t xml:space="preserve"> SHIKHA RANA </t>
  </si>
  <si>
    <t xml:space="preserve"> RADHIKA BATRA </t>
  </si>
  <si>
    <t>DEEKSHA</t>
  </si>
  <si>
    <t>DEEPALI AHLUWALIA</t>
  </si>
  <si>
    <t>SAROJ PANERU</t>
  </si>
  <si>
    <t>DEEPTI CHAUHAN</t>
  </si>
  <si>
    <t>SAKSHI VERMA</t>
  </si>
  <si>
    <t>SACHIN KUMAR</t>
  </si>
  <si>
    <t>MANJOT KAUR</t>
  </si>
  <si>
    <t>RITIKA KUBBA</t>
  </si>
  <si>
    <t>MUKESH KUMAR MISHRA</t>
  </si>
  <si>
    <t>RADHA SACHAN</t>
  </si>
  <si>
    <t>BHAMINI</t>
  </si>
  <si>
    <t>SAURAV KUMAR</t>
  </si>
  <si>
    <t>DR. O P BHARDWAJ</t>
  </si>
  <si>
    <t>DR. NARENDRA SINGH</t>
  </si>
  <si>
    <t>PROF. H. C. TANEJA</t>
  </si>
  <si>
    <t>PROF. SANGITA KANSAL</t>
  </si>
  <si>
    <t>PROF. NAOKANT DEO</t>
  </si>
  <si>
    <t>PROF. S. SIVAPRASAD KUMAR</t>
  </si>
  <si>
    <t>PROF. ANJANA GUPTA</t>
  </si>
  <si>
    <t>MR. AJAY KUMAR</t>
  </si>
  <si>
    <t>MR. ANKIT SHARMA</t>
  </si>
  <si>
    <t>MR. KARTIKAY KHARI</t>
  </si>
  <si>
    <t>MS. TANYA MALHOTRA</t>
  </si>
  <si>
    <t>MS. SHAGUN BANGA</t>
  </si>
  <si>
    <t>MS. RUCHIKA</t>
  </si>
  <si>
    <t>MS. PRIYANKA GOEL</t>
  </si>
  <si>
    <t>MS. NEHA</t>
  </si>
  <si>
    <t>MR. SANJEEV SRIVASTAVA</t>
  </si>
  <si>
    <t>MS. K.LIPI</t>
  </si>
  <si>
    <t>MS. ANU KUMARI</t>
  </si>
  <si>
    <t>MS. ANUMA GARG</t>
  </si>
  <si>
    <t>MR. KAMALJEET</t>
  </si>
  <si>
    <t>MS. POOJA YADAV</t>
  </si>
  <si>
    <t>MS. MONIKA CHOUDHARY</t>
  </si>
  <si>
    <t>MS. SIMRAN KAUR</t>
  </si>
  <si>
    <t>MS. NAVSHAKTI MISHRA</t>
  </si>
  <si>
    <t>MS. SHIVANI SHARMA</t>
  </si>
  <si>
    <t>MS. SHEFALI GUPTA</t>
  </si>
  <si>
    <t>MS. NIKITA SHRAMA</t>
  </si>
  <si>
    <t>DR. SATYA BRATA ADHIKAR</t>
  </si>
  <si>
    <t>PROF. V P KAUSHIK</t>
  </si>
  <si>
    <t>PROF. RAVINDRA KUMAR SINHA</t>
  </si>
  <si>
    <t>PROF. SURESH CHAND SHARMA</t>
  </si>
  <si>
    <t>PROF. RINKU SHARMA</t>
  </si>
  <si>
    <t>DR. KAMAL KISHORE</t>
  </si>
  <si>
    <t>DR. BHARAT BAJAJ</t>
  </si>
  <si>
    <t>RAVITA</t>
  </si>
  <si>
    <t>ASHWINI SAINI</t>
  </si>
  <si>
    <t>MONIKA</t>
  </si>
  <si>
    <t>KM. KOMAL</t>
  </si>
  <si>
    <t>RICHA</t>
  </si>
  <si>
    <t>SHRUTI  SHARMA</t>
  </si>
  <si>
    <t>BHAVYA KUMAR</t>
  </si>
  <si>
    <t>SAMRITI  SHARMA</t>
  </si>
  <si>
    <t>VINEET SHARMA</t>
  </si>
  <si>
    <t>ANCHALI JAIN</t>
  </si>
  <si>
    <t>KANIKA SHARMA</t>
  </si>
  <si>
    <t>MEGHA SHARMA</t>
  </si>
  <si>
    <t>VISHAL SINGH</t>
  </si>
  <si>
    <t>ANKUSH</t>
  </si>
  <si>
    <t>SHRISTY MALIK</t>
  </si>
  <si>
    <t>DEEPALI</t>
  </si>
  <si>
    <t>RAJESH GUPTA</t>
  </si>
  <si>
    <t>NIKITA JAIN</t>
  </si>
  <si>
    <t>PRIYA</t>
  </si>
  <si>
    <t>RAJESH KUMAR</t>
  </si>
  <si>
    <t>SAGAR KHANNA</t>
  </si>
  <si>
    <t>AMAN PRASAD</t>
  </si>
  <si>
    <t>ARDAMAN KAUR</t>
  </si>
  <si>
    <t>SWATI AGGARWAL</t>
  </si>
  <si>
    <t>MONIKA YADAV</t>
  </si>
  <si>
    <t>MRITUNJAY K. SINGH</t>
  </si>
  <si>
    <t>MUKESH K. SAHU</t>
  </si>
  <si>
    <t>POOJA CHAUHAN</t>
  </si>
  <si>
    <t>PRATEEK SHARMA</t>
  </si>
  <si>
    <t>RAJAT BAJAJ</t>
  </si>
  <si>
    <t>SUMAN DAHIYA</t>
  </si>
  <si>
    <t>RITIKA KHATRI</t>
  </si>
  <si>
    <t>ANURAG</t>
  </si>
  <si>
    <t>RITIKA RANGA</t>
  </si>
  <si>
    <t>SHIVANGI RAJPUT</t>
  </si>
  <si>
    <t>DR. SAMEER JAIN</t>
  </si>
  <si>
    <t>DR. VINAY</t>
  </si>
  <si>
    <t>DR. RATNESHWAR K. RATNESH</t>
  </si>
  <si>
    <t>DR. LUCKY KRISHNIA</t>
  </si>
  <si>
    <t>DR. NEHA GUPTA</t>
  </si>
  <si>
    <t>MS. SHVANGI</t>
  </si>
  <si>
    <t>PROF. PRAVIR KUMAR</t>
  </si>
  <si>
    <t>PROF. JAI GOPAL SHARMA</t>
  </si>
  <si>
    <t>DR. SAURABH C. SAXENA</t>
  </si>
  <si>
    <t>DR. PARKASH CHANDRA</t>
  </si>
  <si>
    <t>DR. SMITA RASTOGI</t>
  </si>
  <si>
    <t>DR. KRITI BHANDARI</t>
  </si>
  <si>
    <t>PROF. B D MALHOTRA</t>
  </si>
  <si>
    <t xml:space="preserve">MR. NEELESH </t>
  </si>
  <si>
    <t>MR. AVINASH KUMAR SHRIVASTAV</t>
  </si>
  <si>
    <t>MATIUL HAQ ANSARI</t>
  </si>
  <si>
    <t>MR. LAKHAN KUMAR</t>
  </si>
  <si>
    <t>MS. DEBLEENA GUIN</t>
  </si>
  <si>
    <t xml:space="preserve">RAJKUMAR CHAKRABORTY </t>
  </si>
  <si>
    <t>NEHA KUMARI</t>
  </si>
  <si>
    <t xml:space="preserve">SUNIL KUMAR </t>
  </si>
  <si>
    <t>JAISHREE MEENA</t>
  </si>
  <si>
    <t xml:space="preserve">RICHA NAYAK </t>
  </si>
  <si>
    <t>INDRANI CHAKRABORTY</t>
  </si>
  <si>
    <t>ROHAN GUPTA</t>
  </si>
  <si>
    <t>DIA ADVANI</t>
  </si>
  <si>
    <t>SWEETI</t>
  </si>
  <si>
    <t>MEENAKSHI DUBEY</t>
  </si>
  <si>
    <t>RAHUL TRIPATHI</t>
  </si>
  <si>
    <t>SHIVANGI</t>
  </si>
  <si>
    <t>NAMIT DUBEY</t>
  </si>
  <si>
    <t>MANISH KUMAR MISHRA</t>
  </si>
  <si>
    <t>NEHA TIWARI</t>
  </si>
  <si>
    <t>MEGHA KUMARI</t>
  </si>
  <si>
    <t>NIHARIKA GUPTA</t>
  </si>
  <si>
    <t>NOOPER KEJRIWAL</t>
  </si>
  <si>
    <t>SANCHIT VERMA</t>
  </si>
  <si>
    <t>HAYA JAVED  KIDWAI</t>
  </si>
  <si>
    <t>SHALLY CHOUDHARY</t>
  </si>
  <si>
    <t>NAVNEET CHAUDHARY</t>
  </si>
  <si>
    <t>ANISHA KATHAPALIA</t>
  </si>
  <si>
    <t>DR. NIRALA RAMCHIARY</t>
  </si>
  <si>
    <t>DR SAROJ KUMAR</t>
  </si>
  <si>
    <t>DR ALKA DWIVEDI</t>
  </si>
  <si>
    <t>DR SANDHYA GOSWAMI</t>
  </si>
  <si>
    <t>PROF. AMIT KUMAR SRIVASTAVA</t>
  </si>
  <si>
    <t>SH. A. R. KONGAN</t>
  </si>
  <si>
    <t>PROF. NARESH KUMAR</t>
  </si>
  <si>
    <t>PROF. BHARAT JHAMNANI</t>
  </si>
  <si>
    <t>PROF. MUNENDRA KUMAR</t>
  </si>
  <si>
    <t>PROF. V. K. MINOCHA</t>
  </si>
  <si>
    <t>PROF.S K SINGH</t>
  </si>
  <si>
    <t>PROF. ASHUTOSH TRIVEDI</t>
  </si>
  <si>
    <t>PROF. ASHOK KUMAR GUPTA</t>
  </si>
  <si>
    <t>PROF. ASHOK KUMAR GUPTA(PT)</t>
  </si>
  <si>
    <t>PROF. NIRENDRA DEV</t>
  </si>
  <si>
    <t>DR. ANUBHA MANDAL</t>
  </si>
  <si>
    <t>PROF. K.C.TIWARI (ON LIEN)</t>
  </si>
  <si>
    <t>PROF. RAKESH KUMAR</t>
  </si>
  <si>
    <t>PROF. ALOK VERMA</t>
  </si>
  <si>
    <t>PROF. ANIL KUMAR SAHU</t>
  </si>
  <si>
    <t>PROF. RAKESH MEHROTRA</t>
  </si>
  <si>
    <t>PROF. DAYA GUPTA</t>
  </si>
  <si>
    <t xml:space="preserve">PROF. RAJNI JINDAL        </t>
  </si>
  <si>
    <t>SH. ROHIT BENIWAL</t>
  </si>
  <si>
    <t>SH. PRASHANT G. SHAMBHARKAR</t>
  </si>
  <si>
    <t>DR. SHAILENDER KUMAR</t>
  </si>
  <si>
    <t>MR. RAHUL GUPTA</t>
  </si>
  <si>
    <t>MS INDU SINGH</t>
  </si>
  <si>
    <t>MS. GITANJALI GARG</t>
  </si>
  <si>
    <t>SH. RAM MURTI RAWAT</t>
  </si>
  <si>
    <t>MS. JUHI JAIN</t>
  </si>
  <si>
    <t>MS. MONIKA</t>
  </si>
  <si>
    <t>DR.A.K. BHATEJA</t>
  </si>
  <si>
    <t>SH. NITIN SACHDEVA</t>
  </si>
  <si>
    <t>DR. S K SAXENA</t>
  </si>
  <si>
    <t>PROF. PRADEEP KUMAR SURI</t>
  </si>
  <si>
    <t>PROF. RAJAN YADAV</t>
  </si>
  <si>
    <t>MS. SONAL THUKRAL</t>
  </si>
  <si>
    <t>DR. ABHINAV CHAUDHARY</t>
  </si>
  <si>
    <t>PROF. G C MAHESHWARI</t>
  </si>
  <si>
    <t>DR JAGMOHAN TALUJA</t>
  </si>
  <si>
    <t>SH SATISH DUBEY</t>
  </si>
  <si>
    <t>PROF. P K GUPTA</t>
  </si>
  <si>
    <t>MS ANCHAL GUPTA</t>
  </si>
  <si>
    <t>DR. S B KHARE</t>
  </si>
  <si>
    <t>DR. RAVINDRA SINGH</t>
  </si>
  <si>
    <t>SH. HIMANSHU</t>
  </si>
  <si>
    <t>DR. ANUP KR. MANDPURA</t>
  </si>
  <si>
    <t>SH. SIKANDAR ALI KHAN</t>
  </si>
  <si>
    <t>SH. SOURBH MISHRA</t>
  </si>
  <si>
    <t>PROF. MADHUSUDAN SINGH</t>
  </si>
  <si>
    <t>PROF. NARENDRA KUMAR</t>
  </si>
  <si>
    <t>PROF. PRAGATI KUMAR</t>
  </si>
  <si>
    <t>PROF. UMA NANGIA</t>
  </si>
  <si>
    <t>PROF. VISHAL VERMA</t>
  </si>
  <si>
    <t>PROF. RACHNA GARG</t>
  </si>
  <si>
    <t>PROF. NARENDRA KUMAR-II</t>
  </si>
  <si>
    <t>PROF. BHARAT BHUSHAN</t>
  </si>
  <si>
    <t>PROF. SUMAN BHOWMICK</t>
  </si>
  <si>
    <t>PROF. ALKA SINGH</t>
  </si>
  <si>
    <t>PROF. MADAN MOHAN TRIPATHI</t>
  </si>
  <si>
    <t>PROF. MUKHTIAR SINGH</t>
  </si>
  <si>
    <t>PROF. DHEERAJ JOSHI</t>
  </si>
  <si>
    <t>PROF. J. N. RAI</t>
  </si>
  <si>
    <t>PROF. S T NAGRAJAN</t>
  </si>
  <si>
    <t>DR. SUDARSHAN KUMAR</t>
  </si>
  <si>
    <t>BABU VALLURU</t>
  </si>
  <si>
    <t>SH. ANRUDDHA BARUN K</t>
  </si>
  <si>
    <t>BHATTACHARYA</t>
  </si>
  <si>
    <t>SH. KULDEEP SINGH</t>
  </si>
  <si>
    <t>PROF. N K JAIN</t>
  </si>
  <si>
    <t>PROF. D R BHASKAR</t>
  </si>
  <si>
    <t>PROF. RADHEY SHYAM SAH</t>
  </si>
  <si>
    <t>PROF. ASOK DE</t>
  </si>
  <si>
    <t>PROF. RAJIV KAPOOR</t>
  </si>
  <si>
    <t>PROF. DINESH KUMAR</t>
  </si>
  <si>
    <t>PROF. S. INDU</t>
  </si>
  <si>
    <t>PROF. JEEBANANDA PANDA</t>
  </si>
  <si>
    <t>PROF. RAJESH ROHILLA</t>
  </si>
  <si>
    <t>PROF. N S RAGHAVA</t>
  </si>
  <si>
    <t>PROF. NEETA PANDEY</t>
  </si>
  <si>
    <t>PROF. RAJESHWARI PANDEY</t>
  </si>
  <si>
    <t>DR. DEVA NAND</t>
  </si>
  <si>
    <t>SH. ANURAG CHAUHAN</t>
  </si>
  <si>
    <t>SH. PIYUSH TEWARI</t>
  </si>
  <si>
    <t>DR. YASHNA SHARMA</t>
  </si>
  <si>
    <t>MS. KRITI SUNEJA</t>
  </si>
  <si>
    <t>MS. SHIKHA</t>
  </si>
  <si>
    <t>MS SUMAN</t>
  </si>
  <si>
    <t>AMIT KUMAR GAUTUM</t>
  </si>
  <si>
    <t>RAHUL THAKUR</t>
  </si>
  <si>
    <t>SHASHANK</t>
  </si>
  <si>
    <t>RAJIV YADAV</t>
  </si>
  <si>
    <t>ENOCK OSORO OMAYIO</t>
  </si>
  <si>
    <t>LAVI TANWAR</t>
  </si>
  <si>
    <t>MS GARIMA</t>
  </si>
  <si>
    <t xml:space="preserve">MUNINDRA </t>
  </si>
  <si>
    <t>DAMYANTI SINGH</t>
  </si>
  <si>
    <t>RAVI SINGH</t>
  </si>
  <si>
    <t>MS ISHU TOMAR</t>
  </si>
  <si>
    <t>K . GURUMURTHY</t>
  </si>
  <si>
    <t>MS JYUTI</t>
  </si>
  <si>
    <t>KHALED SHAL</t>
  </si>
  <si>
    <t>MS ISHA MALHOTRA</t>
  </si>
  <si>
    <t>MS GARIMA VARSHNEY</t>
  </si>
  <si>
    <t>DR. NIDHI TANEJA (GOEL)</t>
  </si>
  <si>
    <t>PROF. ALLAM SRINIVAS RAO</t>
  </si>
  <si>
    <t>PROF. SEEMA SINGH</t>
  </si>
  <si>
    <t>DR. RAJIV RANJAN DWIVEDI</t>
  </si>
  <si>
    <t>DR. BHARAT SINGH</t>
  </si>
  <si>
    <t>RENU AHLUWALIA</t>
  </si>
  <si>
    <t>SHWETA SAROHA</t>
  </si>
  <si>
    <t>DR. S.P. PANDEY</t>
  </si>
  <si>
    <t>SHIKHA GUPTA</t>
  </si>
  <si>
    <t>DR. SEEMA PANDEY</t>
  </si>
  <si>
    <t>AJAY GUPTA</t>
  </si>
  <si>
    <t>DEEPTI SINHA</t>
  </si>
  <si>
    <t>PREETI RANI</t>
  </si>
  <si>
    <t>SUSHMA PRIYADERSHI</t>
  </si>
  <si>
    <t>CHANDANI SWETANK</t>
  </si>
  <si>
    <t>MADHULIKA DAS</t>
  </si>
  <si>
    <t>C P SHARMA</t>
  </si>
  <si>
    <t>PANKAJ BHARTI</t>
  </si>
  <si>
    <t>PROF. O P VERMA (ON LIEN)</t>
  </si>
  <si>
    <t>MRS RITU AGARWAL</t>
  </si>
  <si>
    <t>MRS ANAMIKA CHOUHAN</t>
  </si>
  <si>
    <t>SH. JASRAJ MEENA</t>
  </si>
  <si>
    <t>MS. PRIYANKA MEEL</t>
  </si>
  <si>
    <t>PROF. KAPIL SHARMA</t>
  </si>
  <si>
    <t>MS. GEETANJALI BHOLA</t>
  </si>
  <si>
    <t>SONIA</t>
  </si>
  <si>
    <t>RUCHI HOLKER</t>
  </si>
  <si>
    <t>NAMITA JAIN</t>
  </si>
  <si>
    <t>MS SWATI SHARDA</t>
  </si>
  <si>
    <t>MS SRISHTI VASHISHTHA</t>
  </si>
  <si>
    <t>MS KRATIKA SHARMA</t>
  </si>
  <si>
    <t>MR AKASH KUMAR SETH</t>
  </si>
  <si>
    <t>MS MONIKA SHARMA</t>
  </si>
  <si>
    <t>DR R S RAW</t>
  </si>
  <si>
    <t>SH KESHAV</t>
  </si>
  <si>
    <t>PROF. V K PANCHAL</t>
  </si>
  <si>
    <t>PROF. NANHEY SINGH</t>
  </si>
  <si>
    <t>DR. J.P. KESARI</t>
  </si>
  <si>
    <t>SH. SUDHANSHU KUMAR DAS</t>
  </si>
  <si>
    <t>DR. S. M. PANDEY</t>
  </si>
  <si>
    <t>MR. RAVI BUTOLA</t>
  </si>
  <si>
    <t>MR. MUKESH SHAMRAO</t>
  </si>
  <si>
    <t>MR. AJAY SOLANKI</t>
  </si>
  <si>
    <t>SH. RAKESH KUMAR</t>
  </si>
  <si>
    <t>SH. MOHAMADD SHUAIB</t>
  </si>
  <si>
    <t xml:space="preserve">PROF. O.P.SHARMA </t>
  </si>
  <si>
    <t>INDRA JEET SINGH</t>
  </si>
  <si>
    <t>ABHISHEK SAHU</t>
  </si>
  <si>
    <t>AMIT KUMAR</t>
  </si>
  <si>
    <t>RASHIN KHERA</t>
  </si>
  <si>
    <t>RAVI DATT YADAV</t>
  </si>
  <si>
    <t>SAKET KUMAR</t>
  </si>
  <si>
    <t>AFTAB ANJUM</t>
  </si>
  <si>
    <t>MD GULAM MUSTAFA</t>
  </si>
  <si>
    <t>YASHWANT KOLI</t>
  </si>
  <si>
    <t>PARVESH ALI</t>
  </si>
  <si>
    <t>HUSSAM SADIQUE</t>
  </si>
  <si>
    <t>ABDUL KHALIQ ANSARI</t>
  </si>
  <si>
    <t>DEEPAK KUMAR</t>
  </si>
  <si>
    <t>AAKASH D BANSAL</t>
  </si>
  <si>
    <t>YAMIKA PATEL</t>
  </si>
  <si>
    <t>MD JAMIL AKHTAR</t>
  </si>
  <si>
    <t>VARSHA PATHAK</t>
  </si>
  <si>
    <t>PRASHANT RATHI</t>
  </si>
  <si>
    <t>NEERAJ KUMAR</t>
  </si>
  <si>
    <t>ALI NAWAZ</t>
  </si>
  <si>
    <t>RAKESH KUMAR</t>
  </si>
  <si>
    <t>PRADEEP. KR. MEENA</t>
  </si>
  <si>
    <t>HARVINDER SINGH</t>
  </si>
  <si>
    <t>MANISH KUMAR</t>
  </si>
  <si>
    <t>MUKUL TOMAR</t>
  </si>
  <si>
    <t>S.LALHRIATPUIA</t>
  </si>
  <si>
    <t>PROF. R S KHANDUJA</t>
  </si>
  <si>
    <t>PROF. V K GUPTA</t>
  </si>
  <si>
    <t>PROF. N L SUCHDEVA</t>
  </si>
  <si>
    <t>SH YOGESH K PALIWAL</t>
  </si>
  <si>
    <t>PROF. SAGAR  MAJI (ON LIEN)</t>
  </si>
  <si>
    <t>PROF. NAVEEN KUMAR</t>
  </si>
  <si>
    <t>PROF. SAMSHER</t>
  </si>
  <si>
    <t>PROF. R S MISHRA</t>
  </si>
  <si>
    <t>PROF. D. S. NAGESH</t>
  </si>
  <si>
    <t>PROF. VIKAS RASTOGI</t>
  </si>
  <si>
    <t>PROF. ATUL KUMAR AGRAWAL</t>
  </si>
  <si>
    <t>PROF. BHARAT BHUSAN ARORA</t>
  </si>
  <si>
    <t>PROF. RAJ KUMAR SINGH</t>
  </si>
  <si>
    <t>PROF. RAVINDERJIT SINGH WALIA (ON LIEN)</t>
  </si>
  <si>
    <t>PROF. RAJESH KUMAR</t>
  </si>
  <si>
    <t xml:space="preserve">PROF. PUSHPENDER SINGH </t>
  </si>
  <si>
    <t>PROF. RAMESH CHANDRA SINGH</t>
  </si>
  <si>
    <t>PROF. RAJIV CHAUDHARY</t>
  </si>
  <si>
    <t>PROF. VIJAY GAUTAM</t>
  </si>
  <si>
    <t>PROF. AMIT PAL</t>
  </si>
  <si>
    <t>SH. MANISH JAIN</t>
  </si>
  <si>
    <t>PROF. REETA WATTAL</t>
  </si>
  <si>
    <t>PROF. VIPIN</t>
  </si>
  <si>
    <t>PROF. ASHOK KUMAR MADAN</t>
  </si>
  <si>
    <t>PROF. RANGANATHAN M. S.</t>
  </si>
  <si>
    <t>PROF. QASIM MURTAZA</t>
  </si>
  <si>
    <t>DR. RUCHIKA MALHOTRA</t>
  </si>
  <si>
    <t>SH. SANJAY PATIDAR</t>
  </si>
  <si>
    <t>MS. SONIKA DAHIYA</t>
  </si>
  <si>
    <t>SH. RAHUL</t>
  </si>
  <si>
    <t>DR. JAGVINDER SINGH</t>
  </si>
  <si>
    <t>DR. NAVAL GARG</t>
  </si>
  <si>
    <t>DR. DEEPTI AGGRWAL</t>
  </si>
  <si>
    <t>DR. GAGANMEET KAUR AWAL</t>
  </si>
  <si>
    <t>PROF. AMIT MOOKERJEE</t>
  </si>
  <si>
    <t>RUCHIKA MEHRA JAIN</t>
  </si>
  <si>
    <t>SHILPIKA GERA</t>
  </si>
  <si>
    <t xml:space="preserve">KOMAL KHATRI </t>
  </si>
  <si>
    <t xml:space="preserve">VAISHALI </t>
  </si>
  <si>
    <t>RAHUL KATARUKA</t>
  </si>
  <si>
    <t>NEHA GROVER</t>
  </si>
  <si>
    <t>PROF. MANOJ KR. SHARMA</t>
  </si>
  <si>
    <t>PROF. K.V BHANUMURTHY</t>
  </si>
  <si>
    <t>PROF. S.S. KHANKA</t>
  </si>
  <si>
    <t xml:space="preserve">DR. RADHIKA MAHAJAN </t>
  </si>
  <si>
    <t>PROF.  DEEPANKAR MUKHERJEE</t>
  </si>
  <si>
    <t xml:space="preserve">PROF. C.S. ARORA </t>
  </si>
  <si>
    <t xml:space="preserve">DR. KAMAL GULATI </t>
  </si>
  <si>
    <t>DR. ARATRIKA DAS</t>
  </si>
  <si>
    <t>DR. AMRITA KAUR</t>
  </si>
  <si>
    <t>SANGEETA</t>
  </si>
  <si>
    <t>RAVI GUPTA</t>
  </si>
  <si>
    <t>AJAY KAUSHIK</t>
  </si>
  <si>
    <t xml:space="preserve">PRAGATI </t>
  </si>
  <si>
    <t>AMIT KR GAUTAM</t>
  </si>
  <si>
    <t>MS. KALPANA GUPTA</t>
  </si>
  <si>
    <t>ANKIT DWIVEDI</t>
  </si>
  <si>
    <t>CHARU VERMA</t>
  </si>
  <si>
    <t>MEENU CHOPRA</t>
  </si>
  <si>
    <t>CHHAVI DHIMAN</t>
  </si>
  <si>
    <t>MOHD REHAN GHAZI</t>
  </si>
  <si>
    <t>31/12/2003</t>
  </si>
  <si>
    <t>18/03/2004</t>
  </si>
  <si>
    <t>13/07/2010</t>
  </si>
  <si>
    <t>28/07/2010</t>
  </si>
  <si>
    <t>30/10/2003</t>
  </si>
  <si>
    <t>28/02/2000</t>
  </si>
  <si>
    <t>28/08/2000</t>
  </si>
  <si>
    <t>24/12/2003</t>
  </si>
  <si>
    <t>16/10/2012</t>
  </si>
  <si>
    <t>22/01/2004</t>
  </si>
  <si>
    <t>31/08/2018</t>
  </si>
  <si>
    <t>17/07/2014</t>
  </si>
  <si>
    <t>25/07/2016</t>
  </si>
  <si>
    <t>30/07/2014</t>
  </si>
  <si>
    <t>14/07/2016</t>
  </si>
  <si>
    <t>20/07/2017</t>
  </si>
  <si>
    <t>20/07/2018</t>
  </si>
  <si>
    <t>13/07/2018</t>
  </si>
  <si>
    <t>18/12/2017</t>
  </si>
  <si>
    <t>18/05/2017</t>
  </si>
  <si>
    <t>31/12/1998</t>
  </si>
  <si>
    <t>13/06/2012</t>
  </si>
  <si>
    <t>21/08/2003</t>
  </si>
  <si>
    <t>14/07/2010</t>
  </si>
  <si>
    <t>20/07/2010</t>
  </si>
  <si>
    <t>22/07/2018</t>
  </si>
  <si>
    <t>14/08/2018</t>
  </si>
  <si>
    <t>22/07/2016</t>
  </si>
  <si>
    <t>18/07/2013</t>
  </si>
  <si>
    <t>27/07/2017</t>
  </si>
  <si>
    <t>16/07/2010</t>
  </si>
  <si>
    <t>29/07/2010</t>
  </si>
  <si>
    <t>29/07/2011</t>
  </si>
  <si>
    <t>15/06/2012</t>
  </si>
  <si>
    <t>31/08/2010</t>
  </si>
  <si>
    <t>27/07/2010</t>
  </si>
  <si>
    <t>28/07/2014</t>
  </si>
  <si>
    <t>28/10/2011</t>
  </si>
  <si>
    <t>25/02/2004</t>
  </si>
  <si>
    <t>20/02/1997</t>
  </si>
  <si>
    <t>30/08/1999</t>
  </si>
  <si>
    <t>27/01/2000</t>
  </si>
  <si>
    <t>19/05/2000</t>
  </si>
  <si>
    <t>15/06/2004</t>
  </si>
  <si>
    <t>30/11/2007</t>
  </si>
  <si>
    <t>18/12/2007</t>
  </si>
  <si>
    <t>18/07/2017</t>
  </si>
  <si>
    <t>24/02/2000</t>
  </si>
  <si>
    <t>30/12/2003</t>
  </si>
  <si>
    <t>14/02/2005</t>
  </si>
  <si>
    <t>14/06/1985</t>
  </si>
  <si>
    <t>18/06/2012</t>
  </si>
  <si>
    <t>31/08/2012</t>
  </si>
  <si>
    <t>29/11/1995</t>
  </si>
  <si>
    <t>28/04/2000</t>
  </si>
  <si>
    <t>31/05/2004</t>
  </si>
  <si>
    <t>18/03/2009</t>
  </si>
  <si>
    <t>29/08/2008</t>
  </si>
  <si>
    <t>18/06/2009</t>
  </si>
  <si>
    <t>13/10/2016</t>
  </si>
  <si>
    <t>18/10/2016</t>
  </si>
  <si>
    <t>22/11/2016</t>
  </si>
  <si>
    <t>19/10/2016</t>
  </si>
  <si>
    <t>15/04/2017</t>
  </si>
  <si>
    <t>23/03/2018</t>
  </si>
  <si>
    <t>25/07/2014</t>
  </si>
  <si>
    <t>18/04/2017</t>
  </si>
  <si>
    <t>27/12/2017</t>
  </si>
  <si>
    <t>16/02/2018</t>
  </si>
  <si>
    <t>16/03/2018</t>
  </si>
  <si>
    <t>30/03/2011</t>
  </si>
  <si>
    <t>20/09/2018</t>
  </si>
  <si>
    <t>26/09/2018</t>
  </si>
  <si>
    <t>25/09/2018</t>
  </si>
  <si>
    <t>21/12/2016</t>
  </si>
  <si>
    <t>22/11/1996</t>
  </si>
  <si>
    <t>14/02/1991</t>
  </si>
  <si>
    <t>15/07/2004</t>
  </si>
  <si>
    <t>23/01/1987</t>
  </si>
  <si>
    <t>20/12/1995</t>
  </si>
  <si>
    <t>21/05/1999</t>
  </si>
  <si>
    <t>30/04/1996</t>
  </si>
  <si>
    <t>27/07/2012</t>
  </si>
  <si>
    <t>24/12/1999</t>
  </si>
  <si>
    <t>28/01/2000</t>
  </si>
  <si>
    <t>17/10/2008</t>
  </si>
  <si>
    <t>24/12/2008</t>
  </si>
  <si>
    <t>28/04/2009</t>
  </si>
  <si>
    <t>14/10/2009</t>
  </si>
  <si>
    <t>17/12/2009</t>
  </si>
  <si>
    <t>16/08/2007</t>
  </si>
  <si>
    <t>22/12/2003</t>
  </si>
  <si>
    <t>27/11/2015</t>
  </si>
  <si>
    <t>26/04/2018</t>
  </si>
  <si>
    <t>27/09/1999</t>
  </si>
  <si>
    <t>13/09/1999</t>
  </si>
  <si>
    <t>21/09/1998</t>
  </si>
  <si>
    <t>24/09/1999</t>
  </si>
  <si>
    <t>26/05/2009</t>
  </si>
  <si>
    <t>18/12/2009</t>
  </si>
  <si>
    <t>15/01/2010</t>
  </si>
  <si>
    <t>19/02/2010</t>
  </si>
  <si>
    <t>24/02/2010</t>
  </si>
  <si>
    <t>14/03/2018</t>
  </si>
  <si>
    <t>24/07/2014</t>
  </si>
  <si>
    <t>30/08/2017</t>
  </si>
  <si>
    <t>14/07/2017</t>
  </si>
  <si>
    <t>24/06/2010</t>
  </si>
  <si>
    <t>16/07/2012</t>
  </si>
  <si>
    <t>15/03/2017</t>
  </si>
  <si>
    <t>15/04/2011</t>
  </si>
  <si>
    <t>23/01/2001</t>
  </si>
  <si>
    <t>16/02/2010</t>
  </si>
  <si>
    <t>17/11/2016</t>
  </si>
  <si>
    <t>14/06/2012</t>
  </si>
  <si>
    <t>13/02/2017</t>
  </si>
  <si>
    <t>31/8/2010</t>
  </si>
  <si>
    <t>22/07/2014</t>
  </si>
  <si>
    <t>31/07/2014</t>
  </si>
  <si>
    <t>13/07/2011</t>
  </si>
  <si>
    <t>31/08/2011</t>
  </si>
  <si>
    <t>30/10/1992</t>
  </si>
  <si>
    <t>19/04/1996</t>
  </si>
  <si>
    <t>25/04/1997</t>
  </si>
  <si>
    <t>14/08/2000</t>
  </si>
  <si>
    <t>13/08/2004</t>
  </si>
  <si>
    <t>19/07/2004</t>
  </si>
  <si>
    <t>16/12/1998</t>
  </si>
  <si>
    <t>29/06/2004</t>
  </si>
  <si>
    <t>31/10/2008</t>
  </si>
  <si>
    <t>31/12/2008</t>
  </si>
  <si>
    <t>24/02/2009</t>
  </si>
  <si>
    <t>30/11/2000</t>
  </si>
  <si>
    <t>23/07/2010</t>
  </si>
  <si>
    <t>28/10/2010</t>
  </si>
  <si>
    <t>20/03/1991</t>
  </si>
  <si>
    <t>21/04/1991</t>
  </si>
  <si>
    <t>16/10/2009</t>
  </si>
  <si>
    <t>14/06/2017</t>
  </si>
  <si>
    <t>20/12/2017</t>
  </si>
  <si>
    <t>22/12/2017</t>
  </si>
  <si>
    <t>26/12/2017</t>
  </si>
  <si>
    <t>28/12/2017</t>
  </si>
  <si>
    <t>16/01/2018</t>
  </si>
  <si>
    <t>17/01/2018</t>
  </si>
  <si>
    <t>27/06/2018</t>
  </si>
  <si>
    <t>25/05/2016</t>
  </si>
  <si>
    <t xml:space="preserve">21/02/2019 </t>
  </si>
  <si>
    <t>18/01/2019</t>
  </si>
  <si>
    <t>17/01/2019</t>
  </si>
  <si>
    <t>19/01/2019</t>
  </si>
  <si>
    <t>21/01/2019</t>
  </si>
  <si>
    <t>15/07/1994</t>
  </si>
  <si>
    <t>16/08/2000</t>
  </si>
  <si>
    <t>DATE OF JOINING</t>
  </si>
  <si>
    <t>Date Of Joining</t>
  </si>
  <si>
    <t>30/09/2017 </t>
  </si>
  <si>
    <t>15/01/2018 </t>
  </si>
  <si>
    <t>22/07/2017</t>
  </si>
  <si>
    <t>16/02/2017</t>
  </si>
  <si>
    <t>SH. ANRUDDHA BARUN K BHATTACHARYA</t>
  </si>
  <si>
    <t>AABPS0929D</t>
  </si>
  <si>
    <t xml:space="preserve"> VINAY DUBEY</t>
  </si>
  <si>
    <t xml:space="preserve"> MASSOUDI</t>
  </si>
  <si>
    <t xml:space="preserve"> RAJU KUMAR</t>
  </si>
  <si>
    <t xml:space="preserve"> ABEBAW ALEM</t>
  </si>
  <si>
    <t xml:space="preserve"> MARU TESFAYE</t>
  </si>
  <si>
    <t xml:space="preserve"> CARLOS RICARDO</t>
  </si>
  <si>
    <t xml:space="preserve"> KAVINDER SINGH</t>
  </si>
  <si>
    <t xml:space="preserve"> RAHUL SIKKA</t>
  </si>
  <si>
    <t xml:space="preserve"> SHIRISH RAIZADA</t>
  </si>
  <si>
    <t xml:space="preserve"> AMARENDRA PANDEY</t>
  </si>
  <si>
    <t xml:space="preserve"> AVDHESH KUMAR</t>
  </si>
  <si>
    <t xml:space="preserve"> KAILASH RANA</t>
  </si>
  <si>
    <t xml:space="preserve"> MOHD BILAL</t>
  </si>
  <si>
    <t xml:space="preserve"> ASTAVA KUMAR</t>
  </si>
  <si>
    <t xml:space="preserve"> SHAILENDRA KR. YADAV`</t>
  </si>
  <si>
    <t xml:space="preserve"> AYNALEM SHITA MULUNEH</t>
  </si>
  <si>
    <t xml:space="preserve"> ISHAAN GERA </t>
  </si>
  <si>
    <t xml:space="preserve"> HARIOM PRAKSH VERMA</t>
  </si>
  <si>
    <t xml:space="preserve"> AKSHAY MOOL</t>
  </si>
  <si>
    <t xml:space="preserve"> ASHISH KUMAR</t>
  </si>
  <si>
    <t xml:space="preserve"> ASHUTOSH MISHRA</t>
  </si>
  <si>
    <t xml:space="preserve"> AAKANSHA GUPTA</t>
  </si>
  <si>
    <t xml:space="preserve"> MADHURI YADAV</t>
  </si>
  <si>
    <t xml:space="preserve"> VAANI GARG</t>
  </si>
  <si>
    <t xml:space="preserve"> NISHTHA</t>
  </si>
  <si>
    <t xml:space="preserve"> SAPNA SHARMA</t>
  </si>
  <si>
    <t>VIDUSHI</t>
  </si>
  <si>
    <t xml:space="preserve"> SHWETA MEENA</t>
  </si>
  <si>
    <t xml:space="preserve"> SHIVANI PANDEY</t>
  </si>
  <si>
    <t xml:space="preserve"> PRATIMA SHARMA</t>
  </si>
  <si>
    <t xml:space="preserve"> ANSHU KHURANA</t>
  </si>
  <si>
    <t xml:space="preserve"> AMRITA SISODIYA</t>
  </si>
  <si>
    <t xml:space="preserve"> MEENU CHOPTA</t>
  </si>
  <si>
    <t xml:space="preserve"> SAKSHI KUKREJA</t>
  </si>
  <si>
    <t xml:space="preserve"> NIHARIKA</t>
  </si>
  <si>
    <t xml:space="preserve"> VAISHALI</t>
  </si>
  <si>
    <t xml:space="preserve"> APOORVA JAIN</t>
  </si>
  <si>
    <t xml:space="preserve"> ELIXIR SAGAR</t>
  </si>
  <si>
    <t xml:space="preserve"> HIMANSHU PAWAR</t>
  </si>
  <si>
    <t xml:space="preserve"> MONIKA VERMA</t>
  </si>
  <si>
    <t xml:space="preserve"> CHITRAKSHI</t>
  </si>
  <si>
    <t xml:space="preserve"> SHAGUN</t>
  </si>
  <si>
    <t xml:space="preserve"> DEEPALI GOYAL</t>
  </si>
  <si>
    <t>ITISHREE</t>
  </si>
  <si>
    <t xml:space="preserve"> ADDISSIE MELAK MULUNEH</t>
  </si>
  <si>
    <t xml:space="preserve"> VASUNDHARA JAIN </t>
  </si>
  <si>
    <t xml:space="preserve">APARNA GUPTA </t>
  </si>
  <si>
    <t xml:space="preserve"> ASHIMA YADAV</t>
  </si>
  <si>
    <t xml:space="preserve"> SHALINI GAKHAR</t>
  </si>
  <si>
    <t xml:space="preserve"> KALPANA GUPTA(PI DST)</t>
  </si>
  <si>
    <t>Departmnet</t>
  </si>
  <si>
    <t>*</t>
  </si>
  <si>
    <t>KANIKA GOEL</t>
  </si>
  <si>
    <t>APMPS2376G</t>
  </si>
  <si>
    <t>SH CHIRANJIV SINGH</t>
  </si>
  <si>
    <t>AXJPS4359N</t>
  </si>
  <si>
    <t xml:space="preserve">DR. SUDARSHAN KUMAR </t>
  </si>
  <si>
    <t>SH SUBHAM NEGI</t>
  </si>
  <si>
    <t>EFYPS5142Q</t>
  </si>
  <si>
    <t>BDIPR6489J</t>
  </si>
  <si>
    <t xml:space="preserve">  _Foreign candidate</t>
  </si>
  <si>
    <t>AAIPK9908P</t>
  </si>
  <si>
    <t>AAAPG0787A</t>
  </si>
  <si>
    <t>AYSPN2188C</t>
  </si>
  <si>
    <t>CAVPM2972E</t>
  </si>
  <si>
    <t>AHLPV9299G</t>
  </si>
  <si>
    <t>AKOPJ6852B</t>
  </si>
  <si>
    <t>DR SUDARSHAN K BALLURU</t>
  </si>
  <si>
    <t>ACVPT3371N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</si>
</sst>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dd\.mm\.yyyy;@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name val="Arial"/>
      <family val="2"/>
    </font>
    <font>
      <sz val="11"/>
      <color rgb="FF000000"/>
      <name val="Times New Roman"/>
      <family val="1"/>
    </font>
    <font>
      <sz val="11"/>
      <name val="Batang"/>
      <family val="1"/>
    </font>
    <font>
      <sz val="11"/>
      <color theme="1"/>
      <name val="Batang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6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3" fillId="0" borderId="1" xfId="0" applyFont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top"/>
    </xf>
    <xf numFmtId="0" fontId="8" fillId="0" borderId="1" xfId="2" applyBorder="1"/>
    <xf numFmtId="0" fontId="0" fillId="0" borderId="5" xfId="0" applyBorder="1" applyAlignment="1">
      <alignment horizontal="center"/>
    </xf>
    <xf numFmtId="164" fontId="2" fillId="2" borderId="1" xfId="0" applyNumberFormat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/>
    </xf>
    <xf numFmtId="164" fontId="2" fillId="2" borderId="1" xfId="0" applyNumberFormat="1" applyFont="1" applyFill="1" applyBorder="1" applyAlignment="1">
      <alignment horizontal="left" vertical="top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 vertical="center"/>
    </xf>
    <xf numFmtId="164" fontId="0" fillId="0" borderId="1" xfId="0" applyNumberFormat="1" applyBorder="1" applyAlignment="1">
      <alignment horizontal="left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2" fillId="2" borderId="6" xfId="0" applyFont="1" applyFill="1" applyBorder="1" applyAlignment="1">
      <alignment horizontal="center" vertical="top"/>
    </xf>
    <xf numFmtId="0" fontId="9" fillId="0" borderId="1" xfId="2" applyFont="1" applyBorder="1"/>
    <xf numFmtId="0" fontId="9" fillId="3" borderId="1" xfId="0" applyFont="1" applyFill="1" applyBorder="1"/>
    <xf numFmtId="0" fontId="9" fillId="3" borderId="1" xfId="0" applyFont="1" applyFill="1" applyBorder="1" applyAlignment="1">
      <alignment wrapText="1"/>
    </xf>
    <xf numFmtId="0" fontId="9" fillId="0" borderId="1" xfId="0" applyFont="1" applyBorder="1"/>
    <xf numFmtId="0" fontId="3" fillId="0" borderId="0" xfId="0" applyFont="1"/>
    <xf numFmtId="165" fontId="2" fillId="2" borderId="1" xfId="0" applyNumberFormat="1" applyFont="1" applyFill="1" applyBorder="1" applyAlignment="1">
      <alignment vertical="top"/>
    </xf>
    <xf numFmtId="14" fontId="2" fillId="2" borderId="1" xfId="0" applyNumberFormat="1" applyFont="1" applyFill="1" applyBorder="1" applyAlignment="1">
      <alignment horizontal="center" vertical="top"/>
    </xf>
    <xf numFmtId="14" fontId="2" fillId="2" borderId="1" xfId="0" applyNumberFormat="1" applyFont="1" applyFill="1" applyBorder="1" applyAlignment="1">
      <alignment vertical="top"/>
    </xf>
    <xf numFmtId="49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49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 vertical="top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4"/>
  <sheetViews>
    <sheetView tabSelected="1" topLeftCell="A22" zoomScale="82" zoomScaleNormal="82" workbookViewId="0">
      <selection activeCell="C112" sqref="C112"/>
    </sheetView>
  </sheetViews>
  <sheetFormatPr defaultRowHeight="14.4"/>
  <cols>
    <col min="1" max="1" width="8.88671875" customWidth="1"/>
    <col min="2" max="2" width="32" customWidth="1"/>
    <col min="3" max="3" width="17.5546875" style="17" customWidth="1"/>
    <col min="4" max="4" width="24.88671875" customWidth="1"/>
    <col min="5" max="5" width="9" customWidth="1"/>
    <col min="6" max="6" width="12.109375" style="46" customWidth="1"/>
    <col min="7" max="7" width="19.88671875" customWidth="1"/>
    <col min="8" max="8" width="10.44140625" customWidth="1"/>
    <col min="9" max="9" width="16.21875" style="29" customWidth="1"/>
  </cols>
  <sheetData>
    <row r="1" spans="1:9" ht="82.8">
      <c r="A1" s="1" t="s">
        <v>0</v>
      </c>
      <c r="B1" s="1" t="s">
        <v>876</v>
      </c>
      <c r="C1" s="15" t="s">
        <v>1</v>
      </c>
      <c r="D1" s="2" t="s">
        <v>2</v>
      </c>
      <c r="E1" s="2" t="s">
        <v>872</v>
      </c>
      <c r="F1" s="37" t="s">
        <v>3</v>
      </c>
      <c r="G1" s="3" t="s">
        <v>4</v>
      </c>
      <c r="H1" s="2" t="s">
        <v>5</v>
      </c>
      <c r="I1" s="1" t="s">
        <v>873</v>
      </c>
    </row>
    <row r="2" spans="1:9">
      <c r="A2" s="4">
        <v>1</v>
      </c>
      <c r="B2" s="4" t="s">
        <v>1194</v>
      </c>
      <c r="C2" s="5" t="s">
        <v>1468</v>
      </c>
      <c r="D2" s="6" t="s">
        <v>705</v>
      </c>
      <c r="E2" s="6"/>
      <c r="F2" s="39">
        <v>42012</v>
      </c>
      <c r="G2" s="7" t="s">
        <v>67</v>
      </c>
      <c r="H2" s="6">
        <v>40</v>
      </c>
      <c r="I2" s="5" t="s">
        <v>875</v>
      </c>
    </row>
    <row r="3" spans="1:9">
      <c r="A3" s="4">
        <v>2</v>
      </c>
      <c r="B3" s="4" t="s">
        <v>1195</v>
      </c>
      <c r="C3" s="5"/>
      <c r="D3" s="6" t="s">
        <v>705</v>
      </c>
      <c r="E3" s="6"/>
      <c r="F3" s="39">
        <v>43108</v>
      </c>
      <c r="G3" s="7" t="s">
        <v>67</v>
      </c>
      <c r="H3" s="6">
        <v>1</v>
      </c>
      <c r="I3" s="5" t="s">
        <v>875</v>
      </c>
    </row>
    <row r="4" spans="1:9">
      <c r="A4" s="4">
        <v>3</v>
      </c>
      <c r="B4" s="4" t="s">
        <v>1196</v>
      </c>
      <c r="C4" s="5" t="s">
        <v>6</v>
      </c>
      <c r="D4" s="6" t="s">
        <v>7</v>
      </c>
      <c r="E4" s="6"/>
      <c r="F4" s="39">
        <v>33786</v>
      </c>
      <c r="G4" s="7" t="s">
        <v>8</v>
      </c>
      <c r="H4" s="6">
        <v>28</v>
      </c>
      <c r="I4" s="5" t="s">
        <v>875</v>
      </c>
    </row>
    <row r="5" spans="1:9">
      <c r="A5" s="4">
        <v>4</v>
      </c>
      <c r="B5" s="4" t="s">
        <v>9</v>
      </c>
      <c r="C5" s="5" t="s">
        <v>10</v>
      </c>
      <c r="D5" s="6" t="s">
        <v>7</v>
      </c>
      <c r="E5" s="6"/>
      <c r="F5" s="39" t="s">
        <v>1374</v>
      </c>
      <c r="G5" s="7" t="s">
        <v>8</v>
      </c>
      <c r="H5" s="6">
        <v>26</v>
      </c>
      <c r="I5" s="5" t="s">
        <v>875</v>
      </c>
    </row>
    <row r="6" spans="1:9">
      <c r="A6" s="4">
        <v>5</v>
      </c>
      <c r="B6" s="4" t="s">
        <v>1197</v>
      </c>
      <c r="C6" s="5" t="s">
        <v>11</v>
      </c>
      <c r="D6" s="6" t="s">
        <v>7</v>
      </c>
      <c r="E6" s="6"/>
      <c r="F6" s="39" t="s">
        <v>1375</v>
      </c>
      <c r="G6" s="7" t="s">
        <v>8</v>
      </c>
      <c r="H6" s="6">
        <v>28</v>
      </c>
      <c r="I6" s="5" t="s">
        <v>875</v>
      </c>
    </row>
    <row r="7" spans="1:9">
      <c r="A7" s="4">
        <v>6</v>
      </c>
      <c r="B7" s="4" t="s">
        <v>1198</v>
      </c>
      <c r="C7" s="5" t="s">
        <v>12</v>
      </c>
      <c r="D7" s="6" t="s">
        <v>7</v>
      </c>
      <c r="E7" s="6"/>
      <c r="F7" s="39">
        <v>36781</v>
      </c>
      <c r="G7" s="7" t="s">
        <v>8</v>
      </c>
      <c r="H7" s="6">
        <v>27</v>
      </c>
      <c r="I7" s="5" t="s">
        <v>875</v>
      </c>
    </row>
    <row r="8" spans="1:9">
      <c r="A8" s="4">
        <v>7</v>
      </c>
      <c r="B8" s="4" t="s">
        <v>1199</v>
      </c>
      <c r="C8" s="5" t="s">
        <v>13</v>
      </c>
      <c r="D8" s="6" t="s">
        <v>7</v>
      </c>
      <c r="E8" s="6"/>
      <c r="F8" s="39" t="s">
        <v>1376</v>
      </c>
      <c r="G8" s="7" t="s">
        <v>8</v>
      </c>
      <c r="H8" s="6">
        <v>27</v>
      </c>
      <c r="I8" s="5" t="s">
        <v>875</v>
      </c>
    </row>
    <row r="9" spans="1:9">
      <c r="A9" s="4">
        <v>8</v>
      </c>
      <c r="B9" s="4" t="s">
        <v>1200</v>
      </c>
      <c r="C9" s="5" t="s">
        <v>14</v>
      </c>
      <c r="D9" s="6" t="s">
        <v>7</v>
      </c>
      <c r="E9" s="6"/>
      <c r="F9" s="39" t="s">
        <v>1377</v>
      </c>
      <c r="G9" s="7" t="s">
        <v>8</v>
      </c>
      <c r="H9" s="6">
        <v>32</v>
      </c>
      <c r="I9" s="5" t="s">
        <v>875</v>
      </c>
    </row>
    <row r="10" spans="1:9">
      <c r="A10" s="4">
        <v>9</v>
      </c>
      <c r="B10" s="4" t="s">
        <v>1201</v>
      </c>
      <c r="C10" s="5" t="s">
        <v>15</v>
      </c>
      <c r="D10" s="6" t="s">
        <v>7</v>
      </c>
      <c r="E10" s="6"/>
      <c r="F10" s="39" t="s">
        <v>1335</v>
      </c>
      <c r="G10" s="7" t="s">
        <v>8</v>
      </c>
      <c r="H10" s="6">
        <v>23</v>
      </c>
      <c r="I10" s="5" t="s">
        <v>875</v>
      </c>
    </row>
    <row r="11" spans="1:9">
      <c r="A11" s="4">
        <v>10</v>
      </c>
      <c r="B11" s="4" t="s">
        <v>1202</v>
      </c>
      <c r="C11" s="5" t="s">
        <v>16</v>
      </c>
      <c r="D11" s="6" t="s">
        <v>7</v>
      </c>
      <c r="E11" s="6"/>
      <c r="F11" s="39" t="s">
        <v>1378</v>
      </c>
      <c r="G11" s="7" t="s">
        <v>8</v>
      </c>
      <c r="H11" s="6">
        <v>14</v>
      </c>
      <c r="I11" s="5" t="s">
        <v>875</v>
      </c>
    </row>
    <row r="12" spans="1:9">
      <c r="A12" s="4">
        <v>11</v>
      </c>
      <c r="B12" s="4" t="s">
        <v>1203</v>
      </c>
      <c r="C12" s="5" t="s">
        <v>17</v>
      </c>
      <c r="D12" s="6" t="s">
        <v>7</v>
      </c>
      <c r="E12" s="6"/>
      <c r="F12" s="39">
        <v>36869</v>
      </c>
      <c r="G12" s="7" t="s">
        <v>8</v>
      </c>
      <c r="H12" s="6">
        <v>27</v>
      </c>
      <c r="I12" s="5" t="s">
        <v>875</v>
      </c>
    </row>
    <row r="13" spans="1:9">
      <c r="A13" s="4">
        <v>12</v>
      </c>
      <c r="B13" s="4" t="s">
        <v>1204</v>
      </c>
      <c r="C13" s="5" t="s">
        <v>18</v>
      </c>
      <c r="D13" s="6" t="s">
        <v>7</v>
      </c>
      <c r="E13" s="6"/>
      <c r="F13" s="39" t="s">
        <v>1330</v>
      </c>
      <c r="G13" s="7" t="s">
        <v>8</v>
      </c>
      <c r="H13" s="6">
        <v>29</v>
      </c>
      <c r="I13" s="5" t="s">
        <v>875</v>
      </c>
    </row>
    <row r="14" spans="1:9">
      <c r="A14" s="4">
        <v>13</v>
      </c>
      <c r="B14" s="4" t="s">
        <v>19</v>
      </c>
      <c r="C14" s="5" t="s">
        <v>20</v>
      </c>
      <c r="D14" s="6" t="s">
        <v>21</v>
      </c>
      <c r="E14" s="6"/>
      <c r="F14" s="39" t="s">
        <v>1379</v>
      </c>
      <c r="G14" s="7" t="s">
        <v>8</v>
      </c>
      <c r="H14" s="6">
        <v>18</v>
      </c>
      <c r="I14" s="5" t="s">
        <v>875</v>
      </c>
    </row>
    <row r="15" spans="1:9">
      <c r="A15" s="4">
        <v>14</v>
      </c>
      <c r="B15" s="4" t="s">
        <v>1205</v>
      </c>
      <c r="C15" s="5" t="s">
        <v>22</v>
      </c>
      <c r="D15" s="6" t="s">
        <v>7</v>
      </c>
      <c r="E15" s="6"/>
      <c r="F15" s="39">
        <v>41160</v>
      </c>
      <c r="G15" s="7" t="s">
        <v>8</v>
      </c>
      <c r="H15" s="6">
        <v>17</v>
      </c>
      <c r="I15" s="5" t="s">
        <v>875</v>
      </c>
    </row>
    <row r="16" spans="1:9">
      <c r="A16" s="4">
        <v>15</v>
      </c>
      <c r="B16" s="4" t="s">
        <v>1206</v>
      </c>
      <c r="C16" s="5" t="s">
        <v>23</v>
      </c>
      <c r="D16" s="6" t="s">
        <v>7</v>
      </c>
      <c r="E16" s="6"/>
      <c r="F16" s="39" t="s">
        <v>1286</v>
      </c>
      <c r="G16" s="7" t="s">
        <v>8</v>
      </c>
      <c r="H16" s="6">
        <v>19</v>
      </c>
      <c r="I16" s="5" t="s">
        <v>875</v>
      </c>
    </row>
    <row r="17" spans="1:9">
      <c r="A17" s="4">
        <v>16</v>
      </c>
      <c r="B17" s="4" t="s">
        <v>1207</v>
      </c>
      <c r="C17" s="5" t="s">
        <v>24</v>
      </c>
      <c r="D17" s="6" t="s">
        <v>7</v>
      </c>
      <c r="E17" s="6"/>
      <c r="F17" s="39">
        <v>41006</v>
      </c>
      <c r="G17" s="7" t="s">
        <v>8</v>
      </c>
      <c r="H17" s="6">
        <v>7</v>
      </c>
      <c r="I17" s="5" t="s">
        <v>875</v>
      </c>
    </row>
    <row r="18" spans="1:9">
      <c r="A18" s="4">
        <v>17</v>
      </c>
      <c r="B18" s="4" t="s">
        <v>1208</v>
      </c>
      <c r="C18" s="5" t="s">
        <v>25</v>
      </c>
      <c r="D18" s="6" t="s">
        <v>7</v>
      </c>
      <c r="E18" s="6"/>
      <c r="F18" s="39" t="s">
        <v>1380</v>
      </c>
      <c r="G18" s="7" t="s">
        <v>8</v>
      </c>
      <c r="H18" s="6">
        <v>21</v>
      </c>
      <c r="I18" s="5" t="s">
        <v>875</v>
      </c>
    </row>
    <row r="19" spans="1:9">
      <c r="A19" s="4">
        <v>18</v>
      </c>
      <c r="B19" s="4" t="s">
        <v>1209</v>
      </c>
      <c r="C19" s="5" t="s">
        <v>26</v>
      </c>
      <c r="D19" s="6" t="s">
        <v>7</v>
      </c>
      <c r="E19" s="6"/>
      <c r="F19" s="39">
        <v>36347</v>
      </c>
      <c r="G19" s="7" t="s">
        <v>8</v>
      </c>
      <c r="H19" s="6">
        <v>20</v>
      </c>
      <c r="I19" s="5" t="s">
        <v>875</v>
      </c>
    </row>
    <row r="20" spans="1:9">
      <c r="A20" s="4">
        <v>19</v>
      </c>
      <c r="B20" s="4" t="s">
        <v>27</v>
      </c>
      <c r="C20" s="5" t="s">
        <v>28</v>
      </c>
      <c r="D20" s="6" t="s">
        <v>21</v>
      </c>
      <c r="E20" s="6"/>
      <c r="F20" s="39">
        <v>36775</v>
      </c>
      <c r="G20" s="7" t="s">
        <v>8</v>
      </c>
      <c r="H20" s="6">
        <v>24</v>
      </c>
      <c r="I20" s="5" t="s">
        <v>875</v>
      </c>
    </row>
    <row r="21" spans="1:9">
      <c r="A21" s="4">
        <v>20</v>
      </c>
      <c r="B21" s="4" t="s">
        <v>1210</v>
      </c>
      <c r="C21" s="5" t="s">
        <v>29</v>
      </c>
      <c r="D21" s="6" t="s">
        <v>7</v>
      </c>
      <c r="E21" s="6"/>
      <c r="F21" s="39">
        <v>37596</v>
      </c>
      <c r="G21" s="7" t="s">
        <v>8</v>
      </c>
      <c r="H21" s="6">
        <v>20</v>
      </c>
      <c r="I21" s="5" t="s">
        <v>875</v>
      </c>
    </row>
    <row r="22" spans="1:9">
      <c r="A22" s="4">
        <v>21</v>
      </c>
      <c r="B22" s="4" t="s">
        <v>30</v>
      </c>
      <c r="C22" s="5" t="s">
        <v>31</v>
      </c>
      <c r="D22" s="6" t="s">
        <v>21</v>
      </c>
      <c r="E22" s="6"/>
      <c r="F22" s="39" t="s">
        <v>1381</v>
      </c>
      <c r="G22" s="7" t="s">
        <v>8</v>
      </c>
      <c r="H22" s="6">
        <v>17</v>
      </c>
      <c r="I22" s="5" t="s">
        <v>875</v>
      </c>
    </row>
    <row r="23" spans="1:9">
      <c r="A23" s="4">
        <v>22</v>
      </c>
      <c r="B23" s="4" t="s">
        <v>32</v>
      </c>
      <c r="C23" s="5" t="s">
        <v>33</v>
      </c>
      <c r="D23" s="6" t="s">
        <v>21</v>
      </c>
      <c r="E23" s="6"/>
      <c r="F23" s="39">
        <v>39456</v>
      </c>
      <c r="G23" s="7" t="s">
        <v>8</v>
      </c>
      <c r="H23" s="6">
        <v>18</v>
      </c>
      <c r="I23" s="5" t="s">
        <v>875</v>
      </c>
    </row>
    <row r="24" spans="1:9">
      <c r="A24" s="4">
        <v>23</v>
      </c>
      <c r="B24" s="4" t="s">
        <v>34</v>
      </c>
      <c r="C24" s="5" t="s">
        <v>35</v>
      </c>
      <c r="D24" s="6" t="s">
        <v>36</v>
      </c>
      <c r="E24" s="6"/>
      <c r="F24" s="39">
        <v>39516</v>
      </c>
      <c r="G24" s="7" t="s">
        <v>8</v>
      </c>
      <c r="H24" s="6">
        <v>17</v>
      </c>
      <c r="I24" s="5" t="s">
        <v>875</v>
      </c>
    </row>
    <row r="25" spans="1:9">
      <c r="A25" s="4">
        <v>24</v>
      </c>
      <c r="B25" s="4" t="s">
        <v>37</v>
      </c>
      <c r="C25" s="5" t="s">
        <v>38</v>
      </c>
      <c r="D25" s="6" t="s">
        <v>36</v>
      </c>
      <c r="E25" s="6"/>
      <c r="F25" s="39">
        <v>39791</v>
      </c>
      <c r="G25" s="7" t="s">
        <v>8</v>
      </c>
      <c r="H25" s="6">
        <v>18</v>
      </c>
      <c r="I25" s="5" t="s">
        <v>875</v>
      </c>
    </row>
    <row r="26" spans="1:9">
      <c r="A26" s="4">
        <v>25</v>
      </c>
      <c r="B26" s="4" t="s">
        <v>39</v>
      </c>
      <c r="C26" s="5" t="s">
        <v>40</v>
      </c>
      <c r="D26" s="6" t="s">
        <v>21</v>
      </c>
      <c r="E26" s="6"/>
      <c r="F26" s="39">
        <v>39639</v>
      </c>
      <c r="G26" s="7" t="s">
        <v>8</v>
      </c>
      <c r="H26" s="6">
        <v>15</v>
      </c>
      <c r="I26" s="5" t="s">
        <v>875</v>
      </c>
    </row>
    <row r="27" spans="1:9">
      <c r="A27" s="4">
        <v>26</v>
      </c>
      <c r="B27" s="4" t="s">
        <v>41</v>
      </c>
      <c r="C27" s="5" t="s">
        <v>42</v>
      </c>
      <c r="D27" s="6" t="s">
        <v>36</v>
      </c>
      <c r="E27" s="6"/>
      <c r="F27" s="39" t="s">
        <v>1382</v>
      </c>
      <c r="G27" s="7" t="s">
        <v>8</v>
      </c>
      <c r="H27" s="6">
        <v>24</v>
      </c>
      <c r="I27" s="5" t="s">
        <v>875</v>
      </c>
    </row>
    <row r="28" spans="1:9">
      <c r="A28" s="4">
        <v>27</v>
      </c>
      <c r="B28" s="4" t="s">
        <v>43</v>
      </c>
      <c r="C28" s="5" t="s">
        <v>44</v>
      </c>
      <c r="D28" s="6" t="s">
        <v>36</v>
      </c>
      <c r="E28" s="6"/>
      <c r="F28" s="39" t="s">
        <v>1383</v>
      </c>
      <c r="G28" s="7" t="s">
        <v>8</v>
      </c>
      <c r="H28" s="6">
        <v>22</v>
      </c>
      <c r="I28" s="5" t="s">
        <v>875</v>
      </c>
    </row>
    <row r="29" spans="1:9">
      <c r="A29" s="4">
        <v>28</v>
      </c>
      <c r="B29" s="4" t="s">
        <v>45</v>
      </c>
      <c r="C29" s="5" t="s">
        <v>46</v>
      </c>
      <c r="D29" s="6" t="s">
        <v>36</v>
      </c>
      <c r="E29" s="6"/>
      <c r="F29" s="39" t="s">
        <v>1384</v>
      </c>
      <c r="G29" s="7" t="s">
        <v>8</v>
      </c>
      <c r="H29" s="6">
        <v>21</v>
      </c>
      <c r="I29" s="5" t="s">
        <v>875</v>
      </c>
    </row>
    <row r="30" spans="1:9">
      <c r="A30" s="4">
        <v>29</v>
      </c>
      <c r="B30" s="4" t="s">
        <v>47</v>
      </c>
      <c r="C30" s="5" t="s">
        <v>48</v>
      </c>
      <c r="D30" s="6" t="s">
        <v>36</v>
      </c>
      <c r="E30" s="6"/>
      <c r="F30" s="39">
        <v>40059</v>
      </c>
      <c r="G30" s="7" t="s">
        <v>8</v>
      </c>
      <c r="H30" s="6">
        <v>12</v>
      </c>
      <c r="I30" s="5" t="s">
        <v>875</v>
      </c>
    </row>
    <row r="31" spans="1:9">
      <c r="A31" s="4">
        <v>30</v>
      </c>
      <c r="B31" s="4" t="s">
        <v>49</v>
      </c>
      <c r="C31" s="5" t="s">
        <v>50</v>
      </c>
      <c r="D31" s="6" t="s">
        <v>21</v>
      </c>
      <c r="E31" s="6"/>
      <c r="F31" s="39">
        <v>39912</v>
      </c>
      <c r="G31" s="7" t="s">
        <v>8</v>
      </c>
      <c r="H31" s="6">
        <v>15</v>
      </c>
      <c r="I31" s="5" t="s">
        <v>875</v>
      </c>
    </row>
    <row r="32" spans="1:9">
      <c r="A32" s="4">
        <v>31</v>
      </c>
      <c r="B32" s="4" t="s">
        <v>361</v>
      </c>
      <c r="C32" s="5" t="s">
        <v>362</v>
      </c>
      <c r="D32" s="6" t="s">
        <v>36</v>
      </c>
      <c r="E32" s="6"/>
      <c r="F32" s="39">
        <v>42862</v>
      </c>
      <c r="G32" s="7" t="s">
        <v>358</v>
      </c>
      <c r="H32" s="6">
        <v>1</v>
      </c>
      <c r="I32" s="5" t="s">
        <v>875</v>
      </c>
    </row>
    <row r="33" spans="1:9">
      <c r="A33" s="4">
        <v>32</v>
      </c>
      <c r="B33" s="4" t="s">
        <v>1212</v>
      </c>
      <c r="C33" s="5" t="s">
        <v>363</v>
      </c>
      <c r="D33" s="6" t="s">
        <v>36</v>
      </c>
      <c r="E33" s="6"/>
      <c r="F33" s="39">
        <v>42862</v>
      </c>
      <c r="G33" s="7" t="s">
        <v>358</v>
      </c>
      <c r="H33" s="6">
        <v>1</v>
      </c>
      <c r="I33" s="5" t="s">
        <v>875</v>
      </c>
    </row>
    <row r="34" spans="1:9">
      <c r="A34" s="4">
        <v>33</v>
      </c>
      <c r="B34" s="4" t="s">
        <v>1213</v>
      </c>
      <c r="C34" s="5" t="s">
        <v>54</v>
      </c>
      <c r="D34" s="6" t="s">
        <v>7</v>
      </c>
      <c r="E34" s="6"/>
      <c r="F34" s="39" t="s">
        <v>1388</v>
      </c>
      <c r="G34" s="7" t="s">
        <v>55</v>
      </c>
      <c r="H34" s="6">
        <v>27</v>
      </c>
      <c r="I34" s="5" t="s">
        <v>875</v>
      </c>
    </row>
    <row r="35" spans="1:9">
      <c r="A35" s="4">
        <v>34</v>
      </c>
      <c r="B35" s="4" t="s">
        <v>1214</v>
      </c>
      <c r="C35" s="5" t="s">
        <v>56</v>
      </c>
      <c r="D35" s="6" t="s">
        <v>7</v>
      </c>
      <c r="E35" s="6"/>
      <c r="F35" s="39">
        <v>34341</v>
      </c>
      <c r="G35" s="7" t="s">
        <v>55</v>
      </c>
      <c r="H35" s="6">
        <v>24</v>
      </c>
      <c r="I35" s="5" t="s">
        <v>875</v>
      </c>
    </row>
    <row r="36" spans="1:9">
      <c r="A36" s="4">
        <v>35</v>
      </c>
      <c r="B36" s="4" t="s">
        <v>1215</v>
      </c>
      <c r="C36" s="5" t="s">
        <v>57</v>
      </c>
      <c r="D36" s="6" t="s">
        <v>7</v>
      </c>
      <c r="E36" s="6"/>
      <c r="F36" s="39" t="s">
        <v>1389</v>
      </c>
      <c r="G36" s="7" t="s">
        <v>55</v>
      </c>
      <c r="H36" s="6">
        <v>28</v>
      </c>
      <c r="I36" s="5" t="s">
        <v>875</v>
      </c>
    </row>
    <row r="37" spans="1:9">
      <c r="A37" s="4">
        <v>36</v>
      </c>
      <c r="B37" s="4" t="s">
        <v>1216</v>
      </c>
      <c r="C37" s="5" t="s">
        <v>58</v>
      </c>
      <c r="D37" s="6" t="s">
        <v>7</v>
      </c>
      <c r="E37" s="6"/>
      <c r="F37" s="39">
        <v>35861</v>
      </c>
      <c r="G37" s="7" t="s">
        <v>55</v>
      </c>
      <c r="H37" s="6">
        <v>21</v>
      </c>
      <c r="I37" s="5" t="s">
        <v>875</v>
      </c>
    </row>
    <row r="38" spans="1:9">
      <c r="A38" s="4">
        <v>37</v>
      </c>
      <c r="B38" s="4" t="s">
        <v>1240</v>
      </c>
      <c r="C38" s="10" t="s">
        <v>781</v>
      </c>
      <c r="D38" s="6" t="s">
        <v>705</v>
      </c>
      <c r="E38" s="6"/>
      <c r="F38" s="44" t="s">
        <v>1403</v>
      </c>
      <c r="G38" s="7" t="s">
        <v>393</v>
      </c>
      <c r="H38" s="33">
        <v>6</v>
      </c>
      <c r="I38" s="5" t="s">
        <v>875</v>
      </c>
    </row>
    <row r="39" spans="1:9">
      <c r="A39" s="4">
        <v>38</v>
      </c>
      <c r="B39" s="4" t="s">
        <v>388</v>
      </c>
      <c r="C39" s="5" t="s">
        <v>389</v>
      </c>
      <c r="D39" s="6" t="s">
        <v>36</v>
      </c>
      <c r="E39" s="6"/>
      <c r="F39" s="39">
        <v>42738</v>
      </c>
      <c r="G39" s="7" t="s">
        <v>387</v>
      </c>
      <c r="H39" s="6">
        <v>11</v>
      </c>
      <c r="I39" s="5" t="s">
        <v>875</v>
      </c>
    </row>
    <row r="40" spans="1:9">
      <c r="A40" s="4">
        <v>39</v>
      </c>
      <c r="B40" s="4" t="s">
        <v>1241</v>
      </c>
      <c r="C40" s="10" t="s">
        <v>782</v>
      </c>
      <c r="D40" s="6" t="s">
        <v>705</v>
      </c>
      <c r="E40" s="6"/>
      <c r="F40" s="44" t="s">
        <v>1404</v>
      </c>
      <c r="G40" s="7" t="s">
        <v>393</v>
      </c>
      <c r="H40" s="33">
        <v>10</v>
      </c>
      <c r="I40" s="5" t="s">
        <v>875</v>
      </c>
    </row>
    <row r="41" spans="1:9">
      <c r="A41" s="4">
        <v>40</v>
      </c>
      <c r="B41" s="4" t="s">
        <v>70</v>
      </c>
      <c r="C41" s="5" t="s">
        <v>71</v>
      </c>
      <c r="D41" s="6" t="s">
        <v>36</v>
      </c>
      <c r="E41" s="6"/>
      <c r="F41" s="39" t="s">
        <v>1283</v>
      </c>
      <c r="G41" s="7" t="s">
        <v>72</v>
      </c>
      <c r="H41" s="6">
        <v>8</v>
      </c>
      <c r="I41" s="5" t="s">
        <v>875</v>
      </c>
    </row>
    <row r="42" spans="1:9">
      <c r="A42" s="4">
        <v>41</v>
      </c>
      <c r="B42" s="4" t="s">
        <v>73</v>
      </c>
      <c r="C42" s="5" t="s">
        <v>74</v>
      </c>
      <c r="D42" s="6" t="s">
        <v>36</v>
      </c>
      <c r="E42" s="6"/>
      <c r="F42" s="39" t="s">
        <v>1284</v>
      </c>
      <c r="G42" s="7" t="s">
        <v>72</v>
      </c>
      <c r="H42" s="6">
        <v>8</v>
      </c>
      <c r="I42" s="5" t="s">
        <v>875</v>
      </c>
    </row>
    <row r="43" spans="1:9">
      <c r="A43" s="4">
        <v>42</v>
      </c>
      <c r="B43" s="4" t="s">
        <v>75</v>
      </c>
      <c r="C43" s="5" t="s">
        <v>76</v>
      </c>
      <c r="D43" s="6" t="s">
        <v>36</v>
      </c>
      <c r="E43" s="6"/>
      <c r="F43" s="39" t="s">
        <v>1285</v>
      </c>
      <c r="G43" s="7" t="s">
        <v>72</v>
      </c>
      <c r="H43" s="6">
        <v>17</v>
      </c>
      <c r="I43" s="5" t="s">
        <v>875</v>
      </c>
    </row>
    <row r="44" spans="1:9">
      <c r="A44" s="4">
        <v>43</v>
      </c>
      <c r="B44" s="4" t="s">
        <v>1024</v>
      </c>
      <c r="C44" s="5" t="s">
        <v>77</v>
      </c>
      <c r="D44" s="6" t="s">
        <v>7</v>
      </c>
      <c r="E44" s="6"/>
      <c r="F44" s="39">
        <v>34425</v>
      </c>
      <c r="G44" s="7" t="s">
        <v>78</v>
      </c>
      <c r="H44" s="6">
        <v>32</v>
      </c>
      <c r="I44" s="5" t="s">
        <v>875</v>
      </c>
    </row>
    <row r="45" spans="1:9">
      <c r="A45" s="4">
        <v>44</v>
      </c>
      <c r="B45" s="4" t="s">
        <v>1025</v>
      </c>
      <c r="C45" s="5" t="s">
        <v>79</v>
      </c>
      <c r="D45" s="6" t="s">
        <v>7</v>
      </c>
      <c r="E45" s="6"/>
      <c r="F45" s="39" t="s">
        <v>1300</v>
      </c>
      <c r="G45" s="7" t="s">
        <v>78</v>
      </c>
      <c r="H45" s="6">
        <v>29</v>
      </c>
      <c r="I45" s="5" t="s">
        <v>875</v>
      </c>
    </row>
    <row r="46" spans="1:9">
      <c r="A46" s="4">
        <v>45</v>
      </c>
      <c r="B46" s="4" t="s">
        <v>1026</v>
      </c>
      <c r="C46" s="5" t="s">
        <v>80</v>
      </c>
      <c r="D46" s="6" t="s">
        <v>7</v>
      </c>
      <c r="E46" s="6"/>
      <c r="F46" s="39" t="s">
        <v>1301</v>
      </c>
      <c r="G46" s="7" t="s">
        <v>78</v>
      </c>
      <c r="H46" s="6">
        <v>28</v>
      </c>
      <c r="I46" s="5" t="s">
        <v>875</v>
      </c>
    </row>
    <row r="47" spans="1:9">
      <c r="A47" s="4">
        <v>46</v>
      </c>
      <c r="B47" s="4" t="s">
        <v>1027</v>
      </c>
      <c r="C47" s="5" t="s">
        <v>81</v>
      </c>
      <c r="D47" s="6" t="s">
        <v>7</v>
      </c>
      <c r="E47" s="6"/>
      <c r="F47" s="39" t="s">
        <v>1302</v>
      </c>
      <c r="G47" s="7" t="s">
        <v>78</v>
      </c>
      <c r="H47" s="6">
        <v>28</v>
      </c>
      <c r="I47" s="5" t="s">
        <v>875</v>
      </c>
    </row>
    <row r="48" spans="1:9">
      <c r="A48" s="4">
        <v>47</v>
      </c>
      <c r="B48" s="4" t="s">
        <v>1028</v>
      </c>
      <c r="C48" s="5" t="s">
        <v>82</v>
      </c>
      <c r="D48" s="6" t="s">
        <v>7</v>
      </c>
      <c r="E48" s="6"/>
      <c r="F48" s="39" t="s">
        <v>1303</v>
      </c>
      <c r="G48" s="7" t="s">
        <v>78</v>
      </c>
      <c r="H48" s="6">
        <v>34</v>
      </c>
      <c r="I48" s="5" t="s">
        <v>875</v>
      </c>
    </row>
    <row r="49" spans="1:9">
      <c r="A49" s="4">
        <v>48</v>
      </c>
      <c r="B49" s="4" t="s">
        <v>1029</v>
      </c>
      <c r="C49" s="5" t="s">
        <v>83</v>
      </c>
      <c r="D49" s="6" t="s">
        <v>7</v>
      </c>
      <c r="E49" s="6"/>
      <c r="F49" s="39" t="s">
        <v>1304</v>
      </c>
      <c r="G49" s="7" t="s">
        <v>78</v>
      </c>
      <c r="H49" s="6">
        <v>32</v>
      </c>
      <c r="I49" s="5" t="s">
        <v>875</v>
      </c>
    </row>
    <row r="50" spans="1:9">
      <c r="A50" s="4">
        <v>49</v>
      </c>
      <c r="B50" s="4" t="s">
        <v>1030</v>
      </c>
      <c r="C50" s="5" t="s">
        <v>84</v>
      </c>
      <c r="D50" s="6" t="s">
        <v>85</v>
      </c>
      <c r="E50" s="6"/>
      <c r="F50" s="38">
        <v>33229</v>
      </c>
      <c r="G50" s="7" t="s">
        <v>78</v>
      </c>
      <c r="H50" s="6">
        <v>34</v>
      </c>
      <c r="I50" s="5" t="s">
        <v>875</v>
      </c>
    </row>
    <row r="51" spans="1:9">
      <c r="A51" s="4">
        <v>50</v>
      </c>
      <c r="B51" s="4" t="s">
        <v>1031</v>
      </c>
      <c r="C51" s="5" t="s">
        <v>86</v>
      </c>
      <c r="D51" s="6" t="s">
        <v>7</v>
      </c>
      <c r="E51" s="6"/>
      <c r="F51" s="39" t="s">
        <v>1305</v>
      </c>
      <c r="G51" s="7" t="s">
        <v>78</v>
      </c>
      <c r="H51" s="6">
        <v>29</v>
      </c>
      <c r="I51" s="5" t="s">
        <v>875</v>
      </c>
    </row>
    <row r="52" spans="1:9">
      <c r="A52" s="4">
        <v>51</v>
      </c>
      <c r="B52" s="4" t="s">
        <v>1032</v>
      </c>
      <c r="C52" s="5" t="s">
        <v>87</v>
      </c>
      <c r="D52" s="6" t="s">
        <v>88</v>
      </c>
      <c r="E52" s="6"/>
      <c r="F52" s="39" t="s">
        <v>1306</v>
      </c>
      <c r="G52" s="7" t="s">
        <v>78</v>
      </c>
      <c r="H52" s="6">
        <v>35</v>
      </c>
      <c r="I52" s="5" t="s">
        <v>875</v>
      </c>
    </row>
    <row r="53" spans="1:9">
      <c r="A53" s="4">
        <v>52</v>
      </c>
      <c r="B53" s="4" t="s">
        <v>1033</v>
      </c>
      <c r="C53" s="5" t="s">
        <v>89</v>
      </c>
      <c r="D53" s="6" t="s">
        <v>88</v>
      </c>
      <c r="E53" s="6"/>
      <c r="F53" s="39" t="s">
        <v>1307</v>
      </c>
      <c r="G53" s="7" t="s">
        <v>78</v>
      </c>
      <c r="H53" s="6">
        <v>26</v>
      </c>
      <c r="I53" s="5" t="s">
        <v>875</v>
      </c>
    </row>
    <row r="54" spans="1:9">
      <c r="A54" s="4">
        <v>53</v>
      </c>
      <c r="B54" s="4" t="s">
        <v>1034</v>
      </c>
      <c r="C54" s="5" t="s">
        <v>90</v>
      </c>
      <c r="D54" s="6" t="s">
        <v>88</v>
      </c>
      <c r="E54" s="6"/>
      <c r="F54" s="39">
        <v>37989</v>
      </c>
      <c r="G54" s="7" t="s">
        <v>78</v>
      </c>
      <c r="H54" s="6">
        <v>27</v>
      </c>
      <c r="I54" s="5" t="s">
        <v>875</v>
      </c>
    </row>
    <row r="55" spans="1:9">
      <c r="A55" s="4">
        <v>54</v>
      </c>
      <c r="B55" s="4" t="s">
        <v>91</v>
      </c>
      <c r="C55" s="5" t="s">
        <v>92</v>
      </c>
      <c r="D55" s="6" t="s">
        <v>21</v>
      </c>
      <c r="E55" s="6"/>
      <c r="F55" s="39" t="s">
        <v>1308</v>
      </c>
      <c r="G55" s="7" t="s">
        <v>78</v>
      </c>
      <c r="H55" s="6">
        <v>14</v>
      </c>
      <c r="I55" s="5" t="s">
        <v>875</v>
      </c>
    </row>
    <row r="56" spans="1:9">
      <c r="A56" s="4">
        <v>55</v>
      </c>
      <c r="B56" s="4" t="s">
        <v>93</v>
      </c>
      <c r="C56" s="5" t="s">
        <v>94</v>
      </c>
      <c r="D56" s="6" t="s">
        <v>88</v>
      </c>
      <c r="E56" s="6"/>
      <c r="F56" s="39">
        <v>38756</v>
      </c>
      <c r="G56" s="7" t="s">
        <v>78</v>
      </c>
      <c r="H56" s="6">
        <v>12</v>
      </c>
      <c r="I56" s="5" t="s">
        <v>875</v>
      </c>
    </row>
    <row r="57" spans="1:9">
      <c r="A57" s="4">
        <v>56</v>
      </c>
      <c r="B57" s="4" t="s">
        <v>1019</v>
      </c>
      <c r="C57" s="5" t="s">
        <v>51</v>
      </c>
      <c r="D57" s="6" t="s">
        <v>88</v>
      </c>
      <c r="E57" s="6"/>
      <c r="F57" s="39" t="s">
        <v>1291</v>
      </c>
      <c r="G57" s="7" t="s">
        <v>95</v>
      </c>
      <c r="H57" s="6">
        <v>23</v>
      </c>
      <c r="I57" s="5" t="s">
        <v>875</v>
      </c>
    </row>
    <row r="58" spans="1:9">
      <c r="A58" s="4">
        <v>57</v>
      </c>
      <c r="B58" s="4" t="s">
        <v>1020</v>
      </c>
      <c r="C58" s="5" t="s">
        <v>96</v>
      </c>
      <c r="D58" s="6" t="s">
        <v>21</v>
      </c>
      <c r="E58" s="6"/>
      <c r="F58" s="39">
        <v>35251</v>
      </c>
      <c r="G58" s="7" t="s">
        <v>95</v>
      </c>
      <c r="H58" s="6">
        <v>27</v>
      </c>
      <c r="I58" s="5" t="s">
        <v>875</v>
      </c>
    </row>
    <row r="59" spans="1:9">
      <c r="A59" s="4">
        <v>58</v>
      </c>
      <c r="B59" s="4" t="s">
        <v>1021</v>
      </c>
      <c r="C59" s="5" t="s">
        <v>97</v>
      </c>
      <c r="D59" s="6" t="s">
        <v>88</v>
      </c>
      <c r="E59" s="6"/>
      <c r="F59" s="39" t="s">
        <v>1292</v>
      </c>
      <c r="G59" s="7" t="s">
        <v>95</v>
      </c>
      <c r="H59" s="6">
        <v>23</v>
      </c>
      <c r="I59" s="5" t="s">
        <v>875</v>
      </c>
    </row>
    <row r="60" spans="1:9">
      <c r="A60" s="4">
        <v>59</v>
      </c>
      <c r="B60" s="4" t="s">
        <v>98</v>
      </c>
      <c r="C60" s="5" t="s">
        <v>99</v>
      </c>
      <c r="D60" s="6" t="s">
        <v>21</v>
      </c>
      <c r="E60" s="6"/>
      <c r="F60" s="39" t="s">
        <v>1293</v>
      </c>
      <c r="G60" s="7" t="s">
        <v>95</v>
      </c>
      <c r="H60" s="6">
        <v>19</v>
      </c>
      <c r="I60" s="5" t="s">
        <v>875</v>
      </c>
    </row>
    <row r="61" spans="1:9">
      <c r="A61" s="4">
        <v>60</v>
      </c>
      <c r="B61" s="4" t="s">
        <v>100</v>
      </c>
      <c r="C61" s="5" t="s">
        <v>101</v>
      </c>
      <c r="D61" s="6" t="s">
        <v>36</v>
      </c>
      <c r="E61" s="6"/>
      <c r="F61" s="39" t="s">
        <v>1294</v>
      </c>
      <c r="G61" s="7" t="s">
        <v>95</v>
      </c>
      <c r="H61" s="6">
        <v>18</v>
      </c>
      <c r="I61" s="5" t="s">
        <v>875</v>
      </c>
    </row>
    <row r="62" spans="1:9">
      <c r="A62" s="4">
        <v>61</v>
      </c>
      <c r="B62" s="4" t="s">
        <v>102</v>
      </c>
      <c r="C62" s="5" t="s">
        <v>103</v>
      </c>
      <c r="D62" s="6" t="s">
        <v>21</v>
      </c>
      <c r="E62" s="6"/>
      <c r="F62" s="39" t="s">
        <v>1295</v>
      </c>
      <c r="G62" s="7" t="s">
        <v>95</v>
      </c>
      <c r="H62" s="6">
        <v>18</v>
      </c>
      <c r="I62" s="5" t="s">
        <v>875</v>
      </c>
    </row>
    <row r="63" spans="1:9">
      <c r="A63" s="4">
        <v>62</v>
      </c>
      <c r="B63" s="4" t="s">
        <v>104</v>
      </c>
      <c r="C63" s="5" t="s">
        <v>105</v>
      </c>
      <c r="D63" s="6" t="s">
        <v>21</v>
      </c>
      <c r="E63" s="6"/>
      <c r="F63" s="39">
        <v>36713</v>
      </c>
      <c r="G63" s="7" t="s">
        <v>95</v>
      </c>
      <c r="H63" s="6">
        <v>18</v>
      </c>
      <c r="I63" s="5" t="s">
        <v>875</v>
      </c>
    </row>
    <row r="64" spans="1:9">
      <c r="A64" s="4">
        <v>63</v>
      </c>
      <c r="B64" s="4" t="s">
        <v>1022</v>
      </c>
      <c r="C64" s="5" t="s">
        <v>106</v>
      </c>
      <c r="D64" s="6" t="s">
        <v>7</v>
      </c>
      <c r="E64" s="6"/>
      <c r="F64" s="39" t="s">
        <v>1296</v>
      </c>
      <c r="G64" s="7" t="s">
        <v>95</v>
      </c>
      <c r="H64" s="6">
        <v>20</v>
      </c>
      <c r="I64" s="5" t="s">
        <v>875</v>
      </c>
    </row>
    <row r="65" spans="1:9">
      <c r="A65" s="4">
        <v>64</v>
      </c>
      <c r="B65" s="4" t="s">
        <v>107</v>
      </c>
      <c r="C65" s="5"/>
      <c r="D65" s="6" t="s">
        <v>21</v>
      </c>
      <c r="E65" s="6"/>
      <c r="F65" s="39" t="s">
        <v>1297</v>
      </c>
      <c r="G65" s="7" t="s">
        <v>95</v>
      </c>
      <c r="H65" s="6">
        <v>11</v>
      </c>
      <c r="I65" s="5" t="s">
        <v>875</v>
      </c>
    </row>
    <row r="66" spans="1:9">
      <c r="A66" s="4">
        <v>65</v>
      </c>
      <c r="B66" s="4" t="s">
        <v>1023</v>
      </c>
      <c r="C66" s="5" t="s">
        <v>108</v>
      </c>
      <c r="D66" s="6" t="s">
        <v>7</v>
      </c>
      <c r="E66" s="6"/>
      <c r="F66" s="39" t="s">
        <v>1298</v>
      </c>
      <c r="G66" s="7" t="s">
        <v>95</v>
      </c>
      <c r="H66" s="6">
        <v>21</v>
      </c>
      <c r="I66" s="5" t="s">
        <v>875</v>
      </c>
    </row>
    <row r="67" spans="1:9">
      <c r="A67" s="4">
        <v>66</v>
      </c>
      <c r="B67" s="4" t="s">
        <v>109</v>
      </c>
      <c r="C67" s="5" t="s">
        <v>110</v>
      </c>
      <c r="D67" s="6" t="s">
        <v>21</v>
      </c>
      <c r="E67" s="6"/>
      <c r="F67" s="39">
        <v>39490</v>
      </c>
      <c r="G67" s="7" t="s">
        <v>95</v>
      </c>
      <c r="H67" s="6">
        <v>23</v>
      </c>
      <c r="I67" s="5" t="s">
        <v>875</v>
      </c>
    </row>
    <row r="68" spans="1:9">
      <c r="A68" s="4">
        <v>67</v>
      </c>
      <c r="B68" s="4" t="s">
        <v>111</v>
      </c>
      <c r="C68" s="5"/>
      <c r="D68" s="6" t="s">
        <v>36</v>
      </c>
      <c r="E68" s="6"/>
      <c r="F68" s="39">
        <v>42862</v>
      </c>
      <c r="G68" s="7" t="s">
        <v>95</v>
      </c>
      <c r="H68" s="6">
        <v>4</v>
      </c>
      <c r="I68" s="5" t="s">
        <v>875</v>
      </c>
    </row>
    <row r="69" spans="1:9">
      <c r="A69" s="4">
        <v>68</v>
      </c>
      <c r="B69" s="4" t="s">
        <v>112</v>
      </c>
      <c r="C69" s="5" t="s">
        <v>113</v>
      </c>
      <c r="D69" s="6" t="s">
        <v>36</v>
      </c>
      <c r="E69" s="6"/>
      <c r="F69" s="39" t="s">
        <v>1299</v>
      </c>
      <c r="G69" s="7" t="s">
        <v>95</v>
      </c>
      <c r="H69" s="6">
        <v>1</v>
      </c>
      <c r="I69" s="5" t="s">
        <v>875</v>
      </c>
    </row>
    <row r="70" spans="1:9">
      <c r="A70" s="4">
        <v>69</v>
      </c>
      <c r="B70" s="4" t="s">
        <v>352</v>
      </c>
      <c r="C70" s="5" t="s">
        <v>353</v>
      </c>
      <c r="D70" s="6" t="s">
        <v>36</v>
      </c>
      <c r="E70" s="6"/>
      <c r="F70" s="39">
        <v>43010</v>
      </c>
      <c r="G70" s="7" t="s">
        <v>339</v>
      </c>
      <c r="H70" s="6">
        <v>2</v>
      </c>
      <c r="I70" s="5" t="s">
        <v>875</v>
      </c>
    </row>
    <row r="71" spans="1:9">
      <c r="A71" s="4">
        <v>70</v>
      </c>
      <c r="B71" s="4" t="s">
        <v>354</v>
      </c>
      <c r="C71" s="5" t="s">
        <v>355</v>
      </c>
      <c r="D71" s="6" t="s">
        <v>36</v>
      </c>
      <c r="E71" s="6"/>
      <c r="F71" s="39" t="s">
        <v>1362</v>
      </c>
      <c r="G71" s="7" t="s">
        <v>339</v>
      </c>
      <c r="H71" s="6">
        <v>8</v>
      </c>
      <c r="I71" s="5" t="s">
        <v>875</v>
      </c>
    </row>
    <row r="72" spans="1:9">
      <c r="A72" s="4">
        <v>71</v>
      </c>
      <c r="B72" s="4" t="s">
        <v>114</v>
      </c>
      <c r="C72" s="5" t="s">
        <v>115</v>
      </c>
      <c r="D72" s="6" t="s">
        <v>36</v>
      </c>
      <c r="E72" s="6"/>
      <c r="F72" s="39">
        <v>40726</v>
      </c>
      <c r="G72" s="7" t="s">
        <v>116</v>
      </c>
      <c r="H72" s="6">
        <v>7</v>
      </c>
      <c r="I72" s="5" t="s">
        <v>875</v>
      </c>
    </row>
    <row r="73" spans="1:9">
      <c r="A73" s="4">
        <v>72</v>
      </c>
      <c r="B73" s="4" t="s">
        <v>117</v>
      </c>
      <c r="C73" s="5" t="s">
        <v>118</v>
      </c>
      <c r="D73" s="6" t="s">
        <v>36</v>
      </c>
      <c r="E73" s="6"/>
      <c r="F73" s="39" t="s">
        <v>1363</v>
      </c>
      <c r="G73" s="7" t="s">
        <v>116</v>
      </c>
      <c r="H73" s="6">
        <v>7</v>
      </c>
      <c r="I73" s="5" t="s">
        <v>875</v>
      </c>
    </row>
    <row r="74" spans="1:9">
      <c r="A74" s="4">
        <v>73</v>
      </c>
      <c r="B74" s="4" t="s">
        <v>119</v>
      </c>
      <c r="C74" s="5" t="s">
        <v>120</v>
      </c>
      <c r="D74" s="6" t="s">
        <v>21</v>
      </c>
      <c r="E74" s="6"/>
      <c r="F74" s="39">
        <v>40216</v>
      </c>
      <c r="G74" s="7" t="s">
        <v>116</v>
      </c>
      <c r="H74" s="6">
        <v>12</v>
      </c>
      <c r="I74" s="5" t="s">
        <v>875</v>
      </c>
    </row>
    <row r="75" spans="1:9">
      <c r="A75" s="4">
        <v>74</v>
      </c>
      <c r="B75" s="4" t="s">
        <v>1427</v>
      </c>
      <c r="C75" s="5" t="s">
        <v>574</v>
      </c>
      <c r="D75" s="6" t="s">
        <v>482</v>
      </c>
      <c r="E75" s="6"/>
      <c r="F75" s="42">
        <v>42743</v>
      </c>
      <c r="G75" s="7" t="s">
        <v>167</v>
      </c>
      <c r="H75" s="6">
        <v>0</v>
      </c>
      <c r="I75" s="5" t="s">
        <v>875</v>
      </c>
    </row>
    <row r="76" spans="1:9">
      <c r="A76" s="4">
        <v>75</v>
      </c>
      <c r="B76" s="4" t="s">
        <v>1428</v>
      </c>
      <c r="C76" s="5" t="s">
        <v>575</v>
      </c>
      <c r="D76" s="6" t="s">
        <v>482</v>
      </c>
      <c r="E76" s="6"/>
      <c r="F76" s="42">
        <v>42377</v>
      </c>
      <c r="G76" s="7" t="s">
        <v>167</v>
      </c>
      <c r="H76" s="6">
        <v>0</v>
      </c>
      <c r="I76" s="5" t="s">
        <v>875</v>
      </c>
    </row>
    <row r="77" spans="1:9">
      <c r="A77" s="4">
        <v>76</v>
      </c>
      <c r="B77" s="4" t="s">
        <v>1088</v>
      </c>
      <c r="C77" s="5" t="s">
        <v>125</v>
      </c>
      <c r="D77" s="6" t="s">
        <v>7</v>
      </c>
      <c r="E77" s="6"/>
      <c r="F77" s="41">
        <v>35489</v>
      </c>
      <c r="G77" s="7" t="s">
        <v>126</v>
      </c>
      <c r="H77" s="6">
        <v>34</v>
      </c>
      <c r="I77" s="5" t="s">
        <v>875</v>
      </c>
    </row>
    <row r="78" spans="1:9">
      <c r="A78" s="4">
        <v>77</v>
      </c>
      <c r="B78" s="4" t="s">
        <v>1089</v>
      </c>
      <c r="C78" s="5" t="s">
        <v>127</v>
      </c>
      <c r="D78" s="6" t="s">
        <v>7</v>
      </c>
      <c r="E78" s="6"/>
      <c r="F78" s="39">
        <v>39326</v>
      </c>
      <c r="G78" s="7" t="s">
        <v>126</v>
      </c>
      <c r="H78" s="6">
        <v>11</v>
      </c>
      <c r="I78" s="5" t="s">
        <v>875</v>
      </c>
    </row>
    <row r="79" spans="1:9">
      <c r="A79" s="4">
        <v>78</v>
      </c>
      <c r="B79" s="4" t="s">
        <v>1090</v>
      </c>
      <c r="C79" s="5" t="s">
        <v>128</v>
      </c>
      <c r="D79" s="6" t="s">
        <v>7</v>
      </c>
      <c r="E79" s="6"/>
      <c r="F79" s="39" t="s">
        <v>1346</v>
      </c>
      <c r="G79" s="7" t="s">
        <v>126</v>
      </c>
      <c r="H79" s="6">
        <v>26</v>
      </c>
      <c r="I79" s="5" t="s">
        <v>875</v>
      </c>
    </row>
    <row r="80" spans="1:9">
      <c r="A80" s="4">
        <v>79</v>
      </c>
      <c r="B80" s="4" t="s">
        <v>1091</v>
      </c>
      <c r="C80" s="5" t="s">
        <v>129</v>
      </c>
      <c r="D80" s="6" t="s">
        <v>88</v>
      </c>
      <c r="E80" s="6"/>
      <c r="F80" s="39" t="s">
        <v>1347</v>
      </c>
      <c r="G80" s="7" t="s">
        <v>126</v>
      </c>
      <c r="H80" s="6">
        <v>23</v>
      </c>
      <c r="I80" s="5" t="s">
        <v>875</v>
      </c>
    </row>
    <row r="81" spans="1:9">
      <c r="A81" s="4">
        <v>80</v>
      </c>
      <c r="B81" s="4" t="s">
        <v>1092</v>
      </c>
      <c r="C81" s="5" t="s">
        <v>130</v>
      </c>
      <c r="D81" s="6" t="s">
        <v>88</v>
      </c>
      <c r="E81" s="6"/>
      <c r="F81" s="39" t="s">
        <v>1259</v>
      </c>
      <c r="G81" s="7" t="s">
        <v>126</v>
      </c>
      <c r="H81" s="6">
        <v>26</v>
      </c>
      <c r="I81" s="5" t="s">
        <v>875</v>
      </c>
    </row>
    <row r="82" spans="1:9">
      <c r="A82" s="4">
        <v>81</v>
      </c>
      <c r="B82" s="4" t="s">
        <v>1093</v>
      </c>
      <c r="C82" s="5" t="s">
        <v>131</v>
      </c>
      <c r="D82" s="6" t="s">
        <v>7</v>
      </c>
      <c r="E82" s="6"/>
      <c r="F82" s="39">
        <v>38504</v>
      </c>
      <c r="G82" s="7" t="s">
        <v>126</v>
      </c>
      <c r="H82" s="6">
        <v>23</v>
      </c>
      <c r="I82" s="5" t="s">
        <v>875</v>
      </c>
    </row>
    <row r="83" spans="1:9">
      <c r="A83" s="4">
        <v>82</v>
      </c>
      <c r="B83" s="4" t="s">
        <v>1094</v>
      </c>
      <c r="C83" s="5" t="s">
        <v>132</v>
      </c>
      <c r="D83" s="6" t="s">
        <v>88</v>
      </c>
      <c r="E83" s="6"/>
      <c r="F83" s="39" t="s">
        <v>1348</v>
      </c>
      <c r="G83" s="7" t="s">
        <v>126</v>
      </c>
      <c r="H83" s="6">
        <v>30</v>
      </c>
      <c r="I83" s="5" t="s">
        <v>875</v>
      </c>
    </row>
    <row r="84" spans="1:9">
      <c r="A84" s="4">
        <v>83</v>
      </c>
      <c r="B84" s="4" t="s">
        <v>1095</v>
      </c>
      <c r="C84" s="5" t="s">
        <v>133</v>
      </c>
      <c r="D84" s="6" t="s">
        <v>7</v>
      </c>
      <c r="E84" s="6"/>
      <c r="F84" s="39">
        <v>39733</v>
      </c>
      <c r="G84" s="7" t="s">
        <v>126</v>
      </c>
      <c r="H84" s="6">
        <v>23</v>
      </c>
      <c r="I84" s="5" t="s">
        <v>875</v>
      </c>
    </row>
    <row r="85" spans="1:9">
      <c r="A85" s="4">
        <v>84</v>
      </c>
      <c r="B85" s="4" t="s">
        <v>134</v>
      </c>
      <c r="C85" s="5" t="s">
        <v>89</v>
      </c>
      <c r="D85" s="6" t="s">
        <v>21</v>
      </c>
      <c r="E85" s="6"/>
      <c r="F85" s="39" t="s">
        <v>1349</v>
      </c>
      <c r="G85" s="7" t="s">
        <v>126</v>
      </c>
      <c r="H85" s="6">
        <v>20</v>
      </c>
      <c r="I85" s="5" t="s">
        <v>875</v>
      </c>
    </row>
    <row r="86" spans="1:9">
      <c r="A86" s="4">
        <v>85</v>
      </c>
      <c r="B86" s="4" t="s">
        <v>1096</v>
      </c>
      <c r="C86" s="5" t="s">
        <v>135</v>
      </c>
      <c r="D86" s="6" t="s">
        <v>88</v>
      </c>
      <c r="E86" s="6"/>
      <c r="F86" s="39" t="s">
        <v>1350</v>
      </c>
      <c r="G86" s="7" t="s">
        <v>126</v>
      </c>
      <c r="H86" s="6">
        <v>24</v>
      </c>
      <c r="I86" s="5" t="s">
        <v>875</v>
      </c>
    </row>
    <row r="87" spans="1:9">
      <c r="A87" s="4">
        <v>86</v>
      </c>
      <c r="B87" s="4" t="s">
        <v>136</v>
      </c>
      <c r="C87" s="5" t="s">
        <v>137</v>
      </c>
      <c r="D87" s="6" t="s">
        <v>21</v>
      </c>
      <c r="E87" s="6"/>
      <c r="F87" s="39" t="s">
        <v>1351</v>
      </c>
      <c r="G87" s="7" t="s">
        <v>126</v>
      </c>
      <c r="H87" s="6">
        <v>18</v>
      </c>
      <c r="I87" s="5" t="s">
        <v>875</v>
      </c>
    </row>
    <row r="88" spans="1:9">
      <c r="A88" s="4">
        <v>87</v>
      </c>
      <c r="B88" s="4" t="s">
        <v>1136</v>
      </c>
      <c r="C88" s="5" t="s">
        <v>720</v>
      </c>
      <c r="D88" s="6" t="s">
        <v>705</v>
      </c>
      <c r="E88" s="6"/>
      <c r="F88" s="45">
        <v>34912</v>
      </c>
      <c r="G88" s="7" t="s">
        <v>378</v>
      </c>
      <c r="H88" s="6">
        <v>48</v>
      </c>
      <c r="I88" s="5" t="s">
        <v>875</v>
      </c>
    </row>
    <row r="89" spans="1:9">
      <c r="A89" s="4">
        <v>88</v>
      </c>
      <c r="B89" s="4" t="s">
        <v>138</v>
      </c>
      <c r="C89" s="5" t="s">
        <v>139</v>
      </c>
      <c r="D89" s="6" t="s">
        <v>21</v>
      </c>
      <c r="E89" s="6"/>
      <c r="F89" s="39" t="s">
        <v>1352</v>
      </c>
      <c r="G89" s="7" t="s">
        <v>126</v>
      </c>
      <c r="H89" s="6">
        <v>21</v>
      </c>
      <c r="I89" s="5" t="s">
        <v>875</v>
      </c>
    </row>
    <row r="90" spans="1:9">
      <c r="A90" s="4">
        <v>89</v>
      </c>
      <c r="B90" s="4" t="s">
        <v>1097</v>
      </c>
      <c r="C90" s="5" t="s">
        <v>140</v>
      </c>
      <c r="D90" s="6" t="s">
        <v>36</v>
      </c>
      <c r="E90" s="6"/>
      <c r="F90" s="39" t="s">
        <v>1353</v>
      </c>
      <c r="G90" s="7" t="s">
        <v>126</v>
      </c>
      <c r="H90" s="6">
        <v>11</v>
      </c>
      <c r="I90" s="5" t="s">
        <v>875</v>
      </c>
    </row>
    <row r="91" spans="1:9">
      <c r="A91" s="4">
        <v>90</v>
      </c>
      <c r="B91" s="4" t="s">
        <v>144</v>
      </c>
      <c r="C91" s="5" t="s">
        <v>145</v>
      </c>
      <c r="D91" s="6" t="s">
        <v>36</v>
      </c>
      <c r="E91" s="6"/>
      <c r="F91" s="39" t="s">
        <v>1354</v>
      </c>
      <c r="G91" s="7" t="s">
        <v>126</v>
      </c>
      <c r="H91" s="6">
        <v>14</v>
      </c>
      <c r="I91" s="5" t="s">
        <v>875</v>
      </c>
    </row>
    <row r="92" spans="1:9">
      <c r="A92" s="4">
        <v>91</v>
      </c>
      <c r="B92" s="4" t="s">
        <v>146</v>
      </c>
      <c r="C92" s="5" t="s">
        <v>147</v>
      </c>
      <c r="D92" s="6" t="s">
        <v>36</v>
      </c>
      <c r="E92" s="6"/>
      <c r="F92" s="39" t="s">
        <v>1355</v>
      </c>
      <c r="G92" s="7" t="s">
        <v>126</v>
      </c>
      <c r="H92" s="6">
        <v>9</v>
      </c>
      <c r="I92" s="5" t="s">
        <v>875</v>
      </c>
    </row>
    <row r="93" spans="1:9">
      <c r="A93" s="4">
        <v>92</v>
      </c>
      <c r="B93" s="4" t="s">
        <v>148</v>
      </c>
      <c r="C93" s="5" t="s">
        <v>149</v>
      </c>
      <c r="D93" s="6" t="s">
        <v>36</v>
      </c>
      <c r="E93" s="6"/>
      <c r="F93" s="39">
        <v>40216</v>
      </c>
      <c r="G93" s="7" t="s">
        <v>126</v>
      </c>
      <c r="H93" s="6">
        <v>11</v>
      </c>
      <c r="I93" s="5" t="s">
        <v>875</v>
      </c>
    </row>
    <row r="94" spans="1:9">
      <c r="A94" s="4">
        <v>93</v>
      </c>
      <c r="B94" s="4" t="s">
        <v>150</v>
      </c>
      <c r="C94" s="5" t="s">
        <v>151</v>
      </c>
      <c r="D94" s="6" t="s">
        <v>36</v>
      </c>
      <c r="E94" s="6"/>
      <c r="F94" s="39">
        <v>40216</v>
      </c>
      <c r="G94" s="7" t="s">
        <v>126</v>
      </c>
      <c r="H94" s="6">
        <v>13</v>
      </c>
      <c r="I94" s="5" t="s">
        <v>875</v>
      </c>
    </row>
    <row r="95" spans="1:9">
      <c r="A95" s="4">
        <v>94</v>
      </c>
      <c r="B95" s="4" t="s">
        <v>152</v>
      </c>
      <c r="C95" s="5" t="s">
        <v>153</v>
      </c>
      <c r="D95" s="6" t="s">
        <v>36</v>
      </c>
      <c r="E95" s="6"/>
      <c r="F95" s="39">
        <v>40216</v>
      </c>
      <c r="G95" s="7" t="s">
        <v>126</v>
      </c>
      <c r="H95" s="6">
        <v>12</v>
      </c>
      <c r="I95" s="5" t="s">
        <v>875</v>
      </c>
    </row>
    <row r="96" spans="1:9">
      <c r="A96" s="4">
        <v>95</v>
      </c>
      <c r="B96" s="4" t="s">
        <v>154</v>
      </c>
      <c r="C96" s="5" t="s">
        <v>155</v>
      </c>
      <c r="D96" s="6" t="s">
        <v>21</v>
      </c>
      <c r="E96" s="6"/>
      <c r="F96" s="39">
        <v>40636</v>
      </c>
      <c r="G96" s="7" t="s">
        <v>126</v>
      </c>
      <c r="H96" s="6">
        <v>18</v>
      </c>
      <c r="I96" s="5" t="s">
        <v>875</v>
      </c>
    </row>
    <row r="97" spans="1:9">
      <c r="A97" s="4">
        <v>96</v>
      </c>
      <c r="B97" s="4" t="s">
        <v>1098</v>
      </c>
      <c r="C97" s="5" t="s">
        <v>156</v>
      </c>
      <c r="D97" s="6" t="s">
        <v>157</v>
      </c>
      <c r="E97" s="6"/>
      <c r="F97" s="39" t="s">
        <v>1327</v>
      </c>
      <c r="G97" s="7" t="s">
        <v>126</v>
      </c>
      <c r="H97" s="6">
        <v>2</v>
      </c>
      <c r="I97" s="5" t="s">
        <v>875</v>
      </c>
    </row>
    <row r="98" spans="1:9">
      <c r="A98" s="4">
        <v>97</v>
      </c>
      <c r="B98" s="4" t="s">
        <v>1099</v>
      </c>
      <c r="C98" s="5" t="s">
        <v>158</v>
      </c>
      <c r="D98" s="6" t="s">
        <v>157</v>
      </c>
      <c r="E98" s="6"/>
      <c r="F98" s="39" t="s">
        <v>1327</v>
      </c>
      <c r="G98" s="7" t="s">
        <v>126</v>
      </c>
      <c r="H98" s="6">
        <v>6</v>
      </c>
      <c r="I98" s="5" t="s">
        <v>875</v>
      </c>
    </row>
    <row r="99" spans="1:9">
      <c r="A99" s="4">
        <v>98</v>
      </c>
      <c r="B99" s="4" t="s">
        <v>1100</v>
      </c>
      <c r="C99" s="5" t="s">
        <v>159</v>
      </c>
      <c r="D99" s="6" t="s">
        <v>157</v>
      </c>
      <c r="E99" s="6"/>
      <c r="F99" s="39" t="s">
        <v>1327</v>
      </c>
      <c r="G99" s="7" t="s">
        <v>126</v>
      </c>
      <c r="H99" s="6">
        <v>2</v>
      </c>
      <c r="I99" s="5" t="s">
        <v>875</v>
      </c>
    </row>
    <row r="100" spans="1:9">
      <c r="A100" s="4">
        <v>99</v>
      </c>
      <c r="B100" s="4" t="s">
        <v>160</v>
      </c>
      <c r="C100" s="5" t="s">
        <v>161</v>
      </c>
      <c r="D100" s="6" t="s">
        <v>21</v>
      </c>
      <c r="E100" s="6"/>
      <c r="F100" s="39">
        <v>43254</v>
      </c>
      <c r="G100" s="7" t="s">
        <v>126</v>
      </c>
      <c r="H100" s="6">
        <v>15</v>
      </c>
      <c r="I100" s="5" t="s">
        <v>875</v>
      </c>
    </row>
    <row r="101" spans="1:9">
      <c r="A101" s="4">
        <v>100</v>
      </c>
      <c r="B101" s="4" t="s">
        <v>1065</v>
      </c>
      <c r="C101" s="5" t="s">
        <v>166</v>
      </c>
      <c r="D101" s="6" t="s">
        <v>7</v>
      </c>
      <c r="E101" s="6"/>
      <c r="F101" s="39">
        <v>36436</v>
      </c>
      <c r="G101" s="7" t="s">
        <v>167</v>
      </c>
      <c r="H101" s="6">
        <v>26</v>
      </c>
      <c r="I101" s="5" t="s">
        <v>875</v>
      </c>
    </row>
    <row r="102" spans="1:9">
      <c r="A102" s="4">
        <v>101</v>
      </c>
      <c r="B102" s="4" t="s">
        <v>1066</v>
      </c>
      <c r="C102" s="5" t="s">
        <v>168</v>
      </c>
      <c r="D102" s="6" t="s">
        <v>7</v>
      </c>
      <c r="E102" s="6"/>
      <c r="F102" s="39" t="s">
        <v>1328</v>
      </c>
      <c r="G102" s="7" t="s">
        <v>167</v>
      </c>
      <c r="H102" s="6">
        <v>29</v>
      </c>
      <c r="I102" s="5" t="s">
        <v>875</v>
      </c>
    </row>
    <row r="103" spans="1:9">
      <c r="A103" s="4">
        <v>102</v>
      </c>
      <c r="B103" s="4" t="s">
        <v>1067</v>
      </c>
      <c r="C103" s="5" t="s">
        <v>169</v>
      </c>
      <c r="D103" s="6" t="s">
        <v>7</v>
      </c>
      <c r="E103" s="6"/>
      <c r="F103" s="39">
        <v>35128</v>
      </c>
      <c r="G103" s="7" t="s">
        <v>167</v>
      </c>
      <c r="H103" s="6">
        <v>29</v>
      </c>
      <c r="I103" s="5" t="s">
        <v>875</v>
      </c>
    </row>
    <row r="104" spans="1:9">
      <c r="A104" s="4">
        <v>103</v>
      </c>
      <c r="B104" s="4" t="s">
        <v>1068</v>
      </c>
      <c r="C104" s="5" t="s">
        <v>170</v>
      </c>
      <c r="D104" s="6" t="s">
        <v>7</v>
      </c>
      <c r="E104" s="6"/>
      <c r="F104" s="39" t="s">
        <v>1329</v>
      </c>
      <c r="G104" s="7" t="s">
        <v>167</v>
      </c>
      <c r="H104" s="6">
        <v>28</v>
      </c>
      <c r="I104" s="5" t="s">
        <v>875</v>
      </c>
    </row>
    <row r="105" spans="1:9">
      <c r="A105" s="4">
        <v>104</v>
      </c>
      <c r="B105" s="4" t="s">
        <v>1069</v>
      </c>
      <c r="C105" s="5" t="s">
        <v>171</v>
      </c>
      <c r="D105" s="6" t="s">
        <v>7</v>
      </c>
      <c r="E105" s="6"/>
      <c r="F105" s="39" t="s">
        <v>1330</v>
      </c>
      <c r="G105" s="7" t="s">
        <v>167</v>
      </c>
      <c r="H105" s="6">
        <v>27</v>
      </c>
      <c r="I105" s="5" t="s">
        <v>875</v>
      </c>
    </row>
    <row r="106" spans="1:9">
      <c r="A106" s="4">
        <v>105</v>
      </c>
      <c r="B106" s="4" t="s">
        <v>172</v>
      </c>
      <c r="C106" s="5" t="s">
        <v>173</v>
      </c>
      <c r="D106" s="6" t="s">
        <v>21</v>
      </c>
      <c r="E106" s="6"/>
      <c r="F106" s="39" t="s">
        <v>1331</v>
      </c>
      <c r="G106" s="7" t="s">
        <v>167</v>
      </c>
      <c r="H106" s="6">
        <v>31</v>
      </c>
      <c r="I106" s="5" t="s">
        <v>875</v>
      </c>
    </row>
    <row r="107" spans="1:9">
      <c r="A107" s="4">
        <v>106</v>
      </c>
      <c r="B107" s="4" t="s">
        <v>1070</v>
      </c>
      <c r="C107" s="5" t="s">
        <v>174</v>
      </c>
      <c r="D107" s="6" t="s">
        <v>7</v>
      </c>
      <c r="E107" s="6"/>
      <c r="F107" s="39" t="s">
        <v>1332</v>
      </c>
      <c r="G107" s="7" t="s">
        <v>167</v>
      </c>
      <c r="H107" s="6">
        <v>23</v>
      </c>
      <c r="I107" s="5" t="s">
        <v>875</v>
      </c>
    </row>
    <row r="108" spans="1:9">
      <c r="A108" s="4">
        <v>107</v>
      </c>
      <c r="B108" s="4" t="s">
        <v>1071</v>
      </c>
      <c r="C108" s="5" t="s">
        <v>175</v>
      </c>
      <c r="D108" s="6" t="s">
        <v>88</v>
      </c>
      <c r="E108" s="6"/>
      <c r="F108" s="39">
        <v>35372</v>
      </c>
      <c r="G108" s="7" t="s">
        <v>167</v>
      </c>
      <c r="H108" s="6">
        <v>30</v>
      </c>
      <c r="I108" s="5" t="s">
        <v>875</v>
      </c>
    </row>
    <row r="109" spans="1:9">
      <c r="A109" s="4">
        <v>108</v>
      </c>
      <c r="B109" s="4" t="s">
        <v>1072</v>
      </c>
      <c r="C109" s="5" t="s">
        <v>176</v>
      </c>
      <c r="D109" s="6" t="s">
        <v>88</v>
      </c>
      <c r="E109" s="6"/>
      <c r="F109" s="39" t="s">
        <v>1333</v>
      </c>
      <c r="G109" s="7" t="s">
        <v>167</v>
      </c>
      <c r="H109" s="6">
        <v>21</v>
      </c>
      <c r="I109" s="5" t="s">
        <v>875</v>
      </c>
    </row>
    <row r="110" spans="1:9">
      <c r="A110" s="4">
        <v>109</v>
      </c>
      <c r="B110" s="4" t="s">
        <v>1073</v>
      </c>
      <c r="C110" s="5" t="s">
        <v>177</v>
      </c>
      <c r="D110" s="6" t="s">
        <v>88</v>
      </c>
      <c r="E110" s="6"/>
      <c r="F110" s="39" t="s">
        <v>1334</v>
      </c>
      <c r="G110" s="7" t="s">
        <v>167</v>
      </c>
      <c r="H110" s="6">
        <v>22</v>
      </c>
      <c r="I110" s="5" t="s">
        <v>875</v>
      </c>
    </row>
    <row r="111" spans="1:9">
      <c r="A111" s="4">
        <v>110</v>
      </c>
      <c r="B111" s="4" t="s">
        <v>1074</v>
      </c>
      <c r="C111" s="5" t="s">
        <v>178</v>
      </c>
      <c r="D111" s="6" t="s">
        <v>88</v>
      </c>
      <c r="E111" s="6"/>
      <c r="F111" s="39" t="s">
        <v>1283</v>
      </c>
      <c r="G111" s="7" t="s">
        <v>167</v>
      </c>
      <c r="H111" s="6">
        <v>19</v>
      </c>
      <c r="I111" s="5" t="s">
        <v>875</v>
      </c>
    </row>
    <row r="112" spans="1:9">
      <c r="A112" s="4">
        <v>111</v>
      </c>
      <c r="B112" s="4" t="s">
        <v>1075</v>
      </c>
      <c r="C112" s="5" t="s">
        <v>1483</v>
      </c>
      <c r="D112" s="6" t="s">
        <v>88</v>
      </c>
      <c r="E112" s="6"/>
      <c r="F112" s="39">
        <v>41160</v>
      </c>
      <c r="G112" s="7" t="s">
        <v>167</v>
      </c>
      <c r="H112" s="6">
        <v>19</v>
      </c>
      <c r="I112" s="5" t="s">
        <v>875</v>
      </c>
    </row>
    <row r="113" spans="1:9">
      <c r="A113" s="4">
        <v>112</v>
      </c>
      <c r="B113" s="4" t="s">
        <v>1076</v>
      </c>
      <c r="C113" s="5" t="s">
        <v>179</v>
      </c>
      <c r="D113" s="6" t="s">
        <v>7</v>
      </c>
      <c r="E113" s="6"/>
      <c r="F113" s="39">
        <v>41006</v>
      </c>
      <c r="G113" s="7" t="s">
        <v>167</v>
      </c>
      <c r="H113" s="6">
        <v>16</v>
      </c>
      <c r="I113" s="5" t="s">
        <v>875</v>
      </c>
    </row>
    <row r="114" spans="1:9">
      <c r="A114" s="4">
        <v>113</v>
      </c>
      <c r="B114" s="4" t="s">
        <v>1077</v>
      </c>
      <c r="C114" s="5" t="s">
        <v>180</v>
      </c>
      <c r="D114" s="6" t="s">
        <v>88</v>
      </c>
      <c r="E114" s="6"/>
      <c r="F114" s="39" t="s">
        <v>1335</v>
      </c>
      <c r="G114" s="7" t="s">
        <v>167</v>
      </c>
      <c r="H114" s="6">
        <v>17</v>
      </c>
      <c r="I114" s="5" t="s">
        <v>875</v>
      </c>
    </row>
    <row r="115" spans="1:9">
      <c r="A115" s="4">
        <v>114</v>
      </c>
      <c r="B115" s="4" t="s">
        <v>181</v>
      </c>
      <c r="C115" s="5" t="s">
        <v>182</v>
      </c>
      <c r="D115" s="6" t="s">
        <v>21</v>
      </c>
      <c r="E115" s="6"/>
      <c r="F115" s="39">
        <v>36439</v>
      </c>
      <c r="G115" s="7" t="s">
        <v>167</v>
      </c>
      <c r="H115" s="6">
        <v>19</v>
      </c>
      <c r="I115" s="5" t="s">
        <v>875</v>
      </c>
    </row>
    <row r="116" spans="1:9">
      <c r="A116" s="4">
        <v>115</v>
      </c>
      <c r="B116" s="4" t="s">
        <v>1078</v>
      </c>
      <c r="C116" s="5" t="s">
        <v>183</v>
      </c>
      <c r="D116" s="6" t="s">
        <v>88</v>
      </c>
      <c r="E116" s="6"/>
      <c r="F116" s="39" t="s">
        <v>1336</v>
      </c>
      <c r="G116" s="7" t="s">
        <v>167</v>
      </c>
      <c r="H116" s="6">
        <v>19</v>
      </c>
      <c r="I116" s="5" t="s">
        <v>875</v>
      </c>
    </row>
    <row r="117" spans="1:9">
      <c r="A117" s="4">
        <v>116</v>
      </c>
      <c r="B117" s="4" t="s">
        <v>184</v>
      </c>
      <c r="C117" s="5" t="s">
        <v>185</v>
      </c>
      <c r="D117" s="6" t="s">
        <v>21</v>
      </c>
      <c r="E117" s="6"/>
      <c r="F117" s="39" t="s">
        <v>1337</v>
      </c>
      <c r="G117" s="7" t="s">
        <v>167</v>
      </c>
      <c r="H117" s="6">
        <v>20</v>
      </c>
      <c r="I117" s="5" t="s">
        <v>875</v>
      </c>
    </row>
    <row r="118" spans="1:9">
      <c r="A118" s="4">
        <v>117</v>
      </c>
      <c r="B118" s="4" t="s">
        <v>186</v>
      </c>
      <c r="C118" s="5" t="s">
        <v>187</v>
      </c>
      <c r="D118" s="6" t="s">
        <v>21</v>
      </c>
      <c r="E118" s="6"/>
      <c r="F118" s="39" t="s">
        <v>1262</v>
      </c>
      <c r="G118" s="7" t="s">
        <v>167</v>
      </c>
      <c r="H118" s="6">
        <v>16</v>
      </c>
      <c r="I118" s="5" t="s">
        <v>875</v>
      </c>
    </row>
    <row r="119" spans="1:9">
      <c r="A119" s="4">
        <v>118</v>
      </c>
      <c r="B119" s="4" t="s">
        <v>188</v>
      </c>
      <c r="C119" s="5" t="s">
        <v>189</v>
      </c>
      <c r="D119" s="6" t="s">
        <v>21</v>
      </c>
      <c r="E119" s="6"/>
      <c r="F119" s="39">
        <v>39242</v>
      </c>
      <c r="G119" s="7" t="s">
        <v>167</v>
      </c>
      <c r="H119" s="6">
        <v>19</v>
      </c>
      <c r="I119" s="5" t="s">
        <v>875</v>
      </c>
    </row>
    <row r="120" spans="1:9">
      <c r="A120" s="4">
        <v>119</v>
      </c>
      <c r="B120" s="4" t="s">
        <v>190</v>
      </c>
      <c r="C120" s="5" t="s">
        <v>191</v>
      </c>
      <c r="D120" s="6" t="s">
        <v>36</v>
      </c>
      <c r="E120" s="6"/>
      <c r="F120" s="39" t="s">
        <v>1338</v>
      </c>
      <c r="G120" s="7" t="s">
        <v>167</v>
      </c>
      <c r="H120" s="6">
        <v>17</v>
      </c>
      <c r="I120" s="5" t="s">
        <v>875</v>
      </c>
    </row>
    <row r="121" spans="1:9">
      <c r="A121" s="4">
        <v>120</v>
      </c>
      <c r="B121" s="4" t="s">
        <v>1079</v>
      </c>
      <c r="C121" s="5" t="s">
        <v>192</v>
      </c>
      <c r="D121" s="6" t="s">
        <v>7</v>
      </c>
      <c r="E121" s="6"/>
      <c r="F121" s="39" t="s">
        <v>1339</v>
      </c>
      <c r="G121" s="7" t="s">
        <v>167</v>
      </c>
      <c r="H121" s="6">
        <v>22</v>
      </c>
      <c r="I121" s="5" t="s">
        <v>875</v>
      </c>
    </row>
    <row r="122" spans="1:9">
      <c r="A122" s="4">
        <v>121</v>
      </c>
      <c r="B122" s="4" t="s">
        <v>193</v>
      </c>
      <c r="C122" s="5" t="s">
        <v>194</v>
      </c>
      <c r="D122" s="6" t="s">
        <v>36</v>
      </c>
      <c r="E122" s="6"/>
      <c r="F122" s="39" t="s">
        <v>1340</v>
      </c>
      <c r="G122" s="7" t="s">
        <v>167</v>
      </c>
      <c r="H122" s="6">
        <v>15</v>
      </c>
      <c r="I122" s="5" t="s">
        <v>875</v>
      </c>
    </row>
    <row r="123" spans="1:9">
      <c r="A123" s="4">
        <v>122</v>
      </c>
      <c r="B123" s="4" t="s">
        <v>1471</v>
      </c>
      <c r="C123" s="5" t="s">
        <v>195</v>
      </c>
      <c r="D123" s="6" t="s">
        <v>21</v>
      </c>
      <c r="E123" s="6"/>
      <c r="F123" s="39" t="s">
        <v>1341</v>
      </c>
      <c r="G123" s="7" t="s">
        <v>167</v>
      </c>
      <c r="H123" s="6">
        <v>21</v>
      </c>
      <c r="I123" s="5" t="s">
        <v>875</v>
      </c>
    </row>
    <row r="124" spans="1:9">
      <c r="A124" s="4">
        <v>123</v>
      </c>
      <c r="B124" s="4" t="s">
        <v>1469</v>
      </c>
      <c r="C124" s="5" t="s">
        <v>1470</v>
      </c>
      <c r="D124" s="6" t="s">
        <v>705</v>
      </c>
      <c r="E124" s="6"/>
      <c r="F124" s="39">
        <v>43466</v>
      </c>
      <c r="G124" s="7" t="s">
        <v>293</v>
      </c>
      <c r="H124" s="6">
        <v>16</v>
      </c>
      <c r="I124" s="5" t="s">
        <v>875</v>
      </c>
    </row>
    <row r="125" spans="1:9">
      <c r="A125" s="4">
        <v>124</v>
      </c>
      <c r="B125" s="4" t="s">
        <v>196</v>
      </c>
      <c r="C125" s="5" t="s">
        <v>197</v>
      </c>
      <c r="D125" s="6" t="s">
        <v>36</v>
      </c>
      <c r="E125" s="6"/>
      <c r="F125" s="39" t="s">
        <v>1342</v>
      </c>
      <c r="G125" s="7" t="s">
        <v>167</v>
      </c>
      <c r="H125" s="6">
        <v>12</v>
      </c>
      <c r="I125" s="5" t="s">
        <v>875</v>
      </c>
    </row>
    <row r="126" spans="1:9">
      <c r="A126" s="4">
        <v>125</v>
      </c>
      <c r="B126" s="4" t="s">
        <v>1413</v>
      </c>
      <c r="C126" s="5" t="s">
        <v>198</v>
      </c>
      <c r="D126" s="6" t="s">
        <v>36</v>
      </c>
      <c r="E126" s="6"/>
      <c r="F126" s="39" t="s">
        <v>1343</v>
      </c>
      <c r="G126" s="7" t="s">
        <v>167</v>
      </c>
      <c r="H126" s="6">
        <v>13</v>
      </c>
      <c r="I126" s="5" t="s">
        <v>875</v>
      </c>
    </row>
    <row r="127" spans="1:9">
      <c r="A127" s="4">
        <v>126</v>
      </c>
      <c r="B127" s="4" t="s">
        <v>1472</v>
      </c>
      <c r="C127" s="5" t="s">
        <v>1478</v>
      </c>
      <c r="D127" s="6" t="s">
        <v>705</v>
      </c>
      <c r="E127" s="6"/>
      <c r="F127" s="39">
        <v>43198</v>
      </c>
      <c r="G127" s="7" t="s">
        <v>126</v>
      </c>
      <c r="H127" s="6">
        <v>1</v>
      </c>
      <c r="I127" s="5" t="s">
        <v>875</v>
      </c>
    </row>
    <row r="128" spans="1:9">
      <c r="A128" s="4">
        <v>127</v>
      </c>
      <c r="B128" s="4" t="s">
        <v>199</v>
      </c>
      <c r="C128" s="5" t="s">
        <v>200</v>
      </c>
      <c r="D128" s="6" t="s">
        <v>21</v>
      </c>
      <c r="E128" s="6"/>
      <c r="F128" s="39" t="s">
        <v>1344</v>
      </c>
      <c r="G128" s="7" t="s">
        <v>167</v>
      </c>
      <c r="H128" s="6">
        <v>15</v>
      </c>
      <c r="I128" s="5" t="s">
        <v>875</v>
      </c>
    </row>
    <row r="129" spans="1:9">
      <c r="A129" s="4">
        <v>128</v>
      </c>
      <c r="B129" s="4" t="s">
        <v>205</v>
      </c>
      <c r="C129" s="5" t="s">
        <v>206</v>
      </c>
      <c r="D129" s="6" t="s">
        <v>21</v>
      </c>
      <c r="E129" s="6"/>
      <c r="F129" s="39">
        <v>40216</v>
      </c>
      <c r="G129" s="7" t="s">
        <v>207</v>
      </c>
      <c r="H129" s="6">
        <v>16</v>
      </c>
      <c r="I129" s="5" t="s">
        <v>875</v>
      </c>
    </row>
    <row r="130" spans="1:9">
      <c r="A130" s="4">
        <v>129</v>
      </c>
      <c r="B130" s="4" t="s">
        <v>208</v>
      </c>
      <c r="C130" s="5" t="s">
        <v>209</v>
      </c>
      <c r="D130" s="6" t="s">
        <v>36</v>
      </c>
      <c r="E130" s="6"/>
      <c r="F130" s="39">
        <v>40216</v>
      </c>
      <c r="G130" s="7" t="s">
        <v>207</v>
      </c>
      <c r="H130" s="6">
        <v>8</v>
      </c>
      <c r="I130" s="5" t="s">
        <v>875</v>
      </c>
    </row>
    <row r="131" spans="1:9">
      <c r="A131" s="4">
        <v>130</v>
      </c>
      <c r="B131" s="4" t="s">
        <v>1061</v>
      </c>
      <c r="C131" s="5" t="s">
        <v>210</v>
      </c>
      <c r="D131" s="6" t="s">
        <v>157</v>
      </c>
      <c r="E131" s="6"/>
      <c r="F131" s="39" t="s">
        <v>1327</v>
      </c>
      <c r="G131" s="7" t="s">
        <v>207</v>
      </c>
      <c r="H131" s="6">
        <v>2</v>
      </c>
      <c r="I131" s="5" t="s">
        <v>875</v>
      </c>
    </row>
    <row r="132" spans="1:9">
      <c r="A132" s="4">
        <v>131</v>
      </c>
      <c r="B132" s="4" t="s">
        <v>1062</v>
      </c>
      <c r="C132" s="5" t="s">
        <v>211</v>
      </c>
      <c r="D132" s="6" t="s">
        <v>157</v>
      </c>
      <c r="E132" s="6"/>
      <c r="F132" s="39" t="s">
        <v>1327</v>
      </c>
      <c r="G132" s="7" t="s">
        <v>207</v>
      </c>
      <c r="H132" s="6">
        <v>8</v>
      </c>
      <c r="I132" s="5" t="s">
        <v>875</v>
      </c>
    </row>
    <row r="133" spans="1:9">
      <c r="A133" s="4">
        <v>132</v>
      </c>
      <c r="B133" s="4" t="s">
        <v>212</v>
      </c>
      <c r="C133" s="5" t="s">
        <v>213</v>
      </c>
      <c r="D133" s="6" t="s">
        <v>157</v>
      </c>
      <c r="E133" s="6"/>
      <c r="F133" s="39" t="s">
        <v>1327</v>
      </c>
      <c r="G133" s="7" t="s">
        <v>207</v>
      </c>
      <c r="H133" s="6">
        <v>3</v>
      </c>
      <c r="I133" s="5" t="s">
        <v>875</v>
      </c>
    </row>
    <row r="134" spans="1:9">
      <c r="A134" s="4">
        <v>133</v>
      </c>
      <c r="B134" s="4" t="s">
        <v>1063</v>
      </c>
      <c r="C134" s="5" t="s">
        <v>214</v>
      </c>
      <c r="D134" s="6" t="s">
        <v>157</v>
      </c>
      <c r="E134" s="6"/>
      <c r="F134" s="39" t="s">
        <v>1327</v>
      </c>
      <c r="G134" s="7" t="s">
        <v>207</v>
      </c>
      <c r="H134" s="6">
        <v>4</v>
      </c>
      <c r="I134" s="5" t="s">
        <v>875</v>
      </c>
    </row>
    <row r="135" spans="1:9">
      <c r="A135" s="4">
        <v>134</v>
      </c>
      <c r="B135" s="4" t="s">
        <v>1064</v>
      </c>
      <c r="C135" s="5" t="s">
        <v>215</v>
      </c>
      <c r="D135" s="6" t="s">
        <v>36</v>
      </c>
      <c r="E135" s="6"/>
      <c r="F135" s="39">
        <v>42887</v>
      </c>
      <c r="G135" s="7" t="s">
        <v>207</v>
      </c>
      <c r="H135" s="6">
        <v>1</v>
      </c>
      <c r="I135" s="5" t="s">
        <v>875</v>
      </c>
    </row>
    <row r="136" spans="1:9">
      <c r="A136" s="4">
        <v>135</v>
      </c>
      <c r="B136" s="4" t="s">
        <v>1137</v>
      </c>
      <c r="C136" s="5" t="s">
        <v>721</v>
      </c>
      <c r="D136" s="6" t="s">
        <v>705</v>
      </c>
      <c r="E136" s="6"/>
      <c r="F136" s="45">
        <v>43314</v>
      </c>
      <c r="G136" s="7" t="s">
        <v>378</v>
      </c>
      <c r="H136" s="6">
        <v>9</v>
      </c>
      <c r="I136" s="5" t="s">
        <v>875</v>
      </c>
    </row>
    <row r="137" spans="1:9">
      <c r="A137" s="4">
        <v>136</v>
      </c>
      <c r="B137" s="4" t="s">
        <v>217</v>
      </c>
      <c r="C137" s="5" t="s">
        <v>218</v>
      </c>
      <c r="D137" s="6" t="s">
        <v>21</v>
      </c>
      <c r="E137" s="6"/>
      <c r="F137" s="39">
        <v>40276</v>
      </c>
      <c r="G137" s="7" t="s">
        <v>219</v>
      </c>
      <c r="H137" s="6">
        <v>8</v>
      </c>
      <c r="I137" s="5" t="s">
        <v>875</v>
      </c>
    </row>
    <row r="138" spans="1:9">
      <c r="A138" s="4">
        <v>137</v>
      </c>
      <c r="B138" s="4" t="s">
        <v>141</v>
      </c>
      <c r="C138" s="5" t="s">
        <v>142</v>
      </c>
      <c r="D138" s="6" t="s">
        <v>21</v>
      </c>
      <c r="E138" s="6"/>
      <c r="F138" s="39" t="s">
        <v>1365</v>
      </c>
      <c r="G138" s="7" t="s">
        <v>143</v>
      </c>
      <c r="H138" s="6">
        <v>13</v>
      </c>
      <c r="I138" s="5" t="s">
        <v>875</v>
      </c>
    </row>
    <row r="139" spans="1:9">
      <c r="A139" s="4">
        <v>138</v>
      </c>
      <c r="B139" s="4" t="s">
        <v>1138</v>
      </c>
      <c r="C139" s="5" t="s">
        <v>216</v>
      </c>
      <c r="D139" s="6" t="s">
        <v>7</v>
      </c>
      <c r="E139" s="6"/>
      <c r="F139" s="39">
        <v>35886</v>
      </c>
      <c r="G139" s="7" t="s">
        <v>143</v>
      </c>
      <c r="H139" s="6">
        <v>26</v>
      </c>
      <c r="I139" s="5" t="s">
        <v>875</v>
      </c>
    </row>
    <row r="140" spans="1:9">
      <c r="A140" s="4">
        <v>139</v>
      </c>
      <c r="B140" s="4" t="s">
        <v>1139</v>
      </c>
      <c r="C140" s="5" t="s">
        <v>220</v>
      </c>
      <c r="D140" s="6" t="s">
        <v>36</v>
      </c>
      <c r="E140" s="6"/>
      <c r="F140" s="39">
        <v>40276</v>
      </c>
      <c r="G140" s="7" t="s">
        <v>143</v>
      </c>
      <c r="H140" s="6">
        <v>8</v>
      </c>
      <c r="I140" s="5" t="s">
        <v>875</v>
      </c>
    </row>
    <row r="141" spans="1:9">
      <c r="A141" s="4">
        <v>140</v>
      </c>
      <c r="B141" s="4" t="s">
        <v>224</v>
      </c>
      <c r="C141" s="5" t="s">
        <v>225</v>
      </c>
      <c r="D141" s="6" t="s">
        <v>21</v>
      </c>
      <c r="E141" s="6"/>
      <c r="F141" s="39" t="s">
        <v>1288</v>
      </c>
      <c r="G141" s="7" t="s">
        <v>219</v>
      </c>
      <c r="H141" s="6">
        <v>9</v>
      </c>
      <c r="I141" s="5" t="s">
        <v>875</v>
      </c>
    </row>
    <row r="142" spans="1:9">
      <c r="A142" s="4">
        <v>141</v>
      </c>
      <c r="B142" s="4" t="s">
        <v>1140</v>
      </c>
      <c r="C142" s="5" t="s">
        <v>221</v>
      </c>
      <c r="D142" s="6" t="s">
        <v>36</v>
      </c>
      <c r="E142" s="6"/>
      <c r="F142" s="39">
        <v>40459</v>
      </c>
      <c r="G142" s="7" t="s">
        <v>143</v>
      </c>
      <c r="H142" s="6">
        <v>9</v>
      </c>
      <c r="I142" s="5" t="s">
        <v>875</v>
      </c>
    </row>
    <row r="143" spans="1:9">
      <c r="A143" s="4">
        <v>142</v>
      </c>
      <c r="B143" s="4" t="s">
        <v>222</v>
      </c>
      <c r="C143" s="5" t="s">
        <v>223</v>
      </c>
      <c r="D143" s="6" t="s">
        <v>21</v>
      </c>
      <c r="E143" s="6"/>
      <c r="F143" s="39" t="s">
        <v>1256</v>
      </c>
      <c r="G143" s="7" t="s">
        <v>143</v>
      </c>
      <c r="H143" s="6">
        <v>15</v>
      </c>
      <c r="I143" s="5" t="s">
        <v>875</v>
      </c>
    </row>
    <row r="144" spans="1:9">
      <c r="A144" s="4">
        <v>143</v>
      </c>
      <c r="B144" s="4" t="s">
        <v>1141</v>
      </c>
      <c r="C144" s="5" t="s">
        <v>226</v>
      </c>
      <c r="D144" s="6" t="s">
        <v>157</v>
      </c>
      <c r="E144" s="6"/>
      <c r="F144" s="39" t="s">
        <v>1366</v>
      </c>
      <c r="G144" s="7" t="s">
        <v>143</v>
      </c>
      <c r="H144" s="6">
        <v>6</v>
      </c>
      <c r="I144" s="5" t="s">
        <v>875</v>
      </c>
    </row>
    <row r="145" spans="1:9">
      <c r="A145" s="4">
        <v>144</v>
      </c>
      <c r="B145" s="4" t="s">
        <v>1037</v>
      </c>
      <c r="C145" s="5" t="s">
        <v>229</v>
      </c>
      <c r="D145" s="6" t="s">
        <v>7</v>
      </c>
      <c r="E145" s="6"/>
      <c r="F145" s="39">
        <v>33790</v>
      </c>
      <c r="G145" s="7" t="s">
        <v>219</v>
      </c>
      <c r="H145" s="6">
        <v>30</v>
      </c>
      <c r="I145" s="5" t="s">
        <v>875</v>
      </c>
    </row>
    <row r="146" spans="1:9">
      <c r="A146" s="4">
        <v>145</v>
      </c>
      <c r="B146" s="4" t="s">
        <v>230</v>
      </c>
      <c r="C146" s="5" t="s">
        <v>231</v>
      </c>
      <c r="D146" s="6" t="s">
        <v>21</v>
      </c>
      <c r="E146" s="6"/>
      <c r="F146" s="39" t="s">
        <v>1309</v>
      </c>
      <c r="G146" s="7" t="s">
        <v>219</v>
      </c>
      <c r="H146" s="6">
        <v>20</v>
      </c>
      <c r="I146" s="5" t="s">
        <v>875</v>
      </c>
    </row>
    <row r="147" spans="1:9">
      <c r="A147" s="4">
        <v>146</v>
      </c>
      <c r="B147" s="4" t="s">
        <v>232</v>
      </c>
      <c r="C147" s="5" t="s">
        <v>233</v>
      </c>
      <c r="D147" s="6" t="s">
        <v>36</v>
      </c>
      <c r="E147" s="6"/>
      <c r="F147" s="39" t="s">
        <v>1310</v>
      </c>
      <c r="G147" s="7" t="s">
        <v>219</v>
      </c>
      <c r="H147" s="6">
        <v>14</v>
      </c>
      <c r="I147" s="5" t="s">
        <v>875</v>
      </c>
    </row>
    <row r="148" spans="1:9">
      <c r="A148" s="4">
        <v>147</v>
      </c>
      <c r="B148" s="4" t="s">
        <v>234</v>
      </c>
      <c r="C148" s="5" t="s">
        <v>235</v>
      </c>
      <c r="D148" s="6" t="s">
        <v>36</v>
      </c>
      <c r="E148" s="6"/>
      <c r="F148" s="39" t="s">
        <v>1311</v>
      </c>
      <c r="G148" s="7" t="s">
        <v>219</v>
      </c>
      <c r="H148" s="6">
        <v>17</v>
      </c>
      <c r="I148" s="5" t="s">
        <v>875</v>
      </c>
    </row>
    <row r="149" spans="1:9">
      <c r="A149" s="4">
        <v>148</v>
      </c>
      <c r="B149" s="4" t="s">
        <v>236</v>
      </c>
      <c r="C149" s="5" t="s">
        <v>237</v>
      </c>
      <c r="D149" s="6" t="s">
        <v>238</v>
      </c>
      <c r="E149" s="6"/>
      <c r="F149" s="39">
        <v>40029</v>
      </c>
      <c r="G149" s="7" t="s">
        <v>219</v>
      </c>
      <c r="H149" s="6">
        <v>26</v>
      </c>
      <c r="I149" s="5" t="s">
        <v>875</v>
      </c>
    </row>
    <row r="150" spans="1:9">
      <c r="A150" s="4">
        <v>149</v>
      </c>
      <c r="B150" s="4" t="s">
        <v>1038</v>
      </c>
      <c r="C150" s="5" t="s">
        <v>239</v>
      </c>
      <c r="D150" s="6" t="s">
        <v>157</v>
      </c>
      <c r="E150" s="6"/>
      <c r="F150" s="39" t="s">
        <v>1312</v>
      </c>
      <c r="G150" s="7" t="s">
        <v>219</v>
      </c>
      <c r="H150" s="6">
        <v>5</v>
      </c>
      <c r="I150" s="5" t="s">
        <v>875</v>
      </c>
    </row>
    <row r="151" spans="1:9">
      <c r="A151" s="4">
        <v>150</v>
      </c>
      <c r="B151" s="4" t="s">
        <v>240</v>
      </c>
      <c r="C151" s="5" t="s">
        <v>241</v>
      </c>
      <c r="D151" s="6" t="s">
        <v>157</v>
      </c>
      <c r="E151" s="6"/>
      <c r="F151" s="39" t="s">
        <v>1313</v>
      </c>
      <c r="G151" s="7" t="s">
        <v>219</v>
      </c>
      <c r="H151" s="6">
        <v>2</v>
      </c>
      <c r="I151" s="5" t="s">
        <v>875</v>
      </c>
    </row>
    <row r="152" spans="1:9">
      <c r="A152" s="4">
        <v>151</v>
      </c>
      <c r="B152" s="4" t="s">
        <v>37</v>
      </c>
      <c r="C152" s="5" t="s">
        <v>242</v>
      </c>
      <c r="D152" s="6" t="s">
        <v>157</v>
      </c>
      <c r="E152" s="6"/>
      <c r="F152" s="39" t="s">
        <v>1314</v>
      </c>
      <c r="G152" s="7" t="s">
        <v>219</v>
      </c>
      <c r="H152" s="6">
        <v>5</v>
      </c>
      <c r="I152" s="5" t="s">
        <v>875</v>
      </c>
    </row>
    <row r="153" spans="1:9">
      <c r="A153" s="4">
        <v>152</v>
      </c>
      <c r="B153" s="4" t="s">
        <v>243</v>
      </c>
      <c r="C153" s="5" t="s">
        <v>244</v>
      </c>
      <c r="D153" s="6" t="s">
        <v>157</v>
      </c>
      <c r="E153" s="6"/>
      <c r="F153" s="39" t="s">
        <v>1315</v>
      </c>
      <c r="G153" s="7" t="s">
        <v>219</v>
      </c>
      <c r="H153" s="6">
        <v>2</v>
      </c>
      <c r="I153" s="5" t="s">
        <v>875</v>
      </c>
    </row>
    <row r="154" spans="1:9">
      <c r="A154" s="4">
        <v>153</v>
      </c>
      <c r="B154" s="4" t="s">
        <v>1039</v>
      </c>
      <c r="C154" s="5" t="s">
        <v>245</v>
      </c>
      <c r="D154" s="6" t="s">
        <v>157</v>
      </c>
      <c r="E154" s="6"/>
      <c r="F154" s="39" t="s">
        <v>1316</v>
      </c>
      <c r="G154" s="7" t="s">
        <v>219</v>
      </c>
      <c r="H154" s="6">
        <v>13</v>
      </c>
      <c r="I154" s="5" t="s">
        <v>875</v>
      </c>
    </row>
    <row r="155" spans="1:9">
      <c r="A155" s="4">
        <v>154</v>
      </c>
      <c r="B155" s="4" t="s">
        <v>246</v>
      </c>
      <c r="C155" s="5" t="s">
        <v>247</v>
      </c>
      <c r="D155" s="6" t="s">
        <v>21</v>
      </c>
      <c r="E155" s="6"/>
      <c r="F155" s="39" t="s">
        <v>1317</v>
      </c>
      <c r="G155" s="7" t="s">
        <v>219</v>
      </c>
      <c r="H155" s="6">
        <v>8</v>
      </c>
      <c r="I155" s="5" t="s">
        <v>875</v>
      </c>
    </row>
    <row r="156" spans="1:9">
      <c r="A156" s="4">
        <v>155</v>
      </c>
      <c r="B156" s="4" t="s">
        <v>1040</v>
      </c>
      <c r="C156" s="5" t="s">
        <v>248</v>
      </c>
      <c r="D156" s="6" t="s">
        <v>21</v>
      </c>
      <c r="E156" s="6"/>
      <c r="F156" s="39">
        <v>43197</v>
      </c>
      <c r="G156" s="7" t="s">
        <v>219</v>
      </c>
      <c r="H156" s="6">
        <v>17</v>
      </c>
      <c r="I156" s="5" t="s">
        <v>875</v>
      </c>
    </row>
    <row r="157" spans="1:9">
      <c r="A157" s="4">
        <v>156</v>
      </c>
      <c r="B157" s="4" t="s">
        <v>1217</v>
      </c>
      <c r="C157" s="5" t="s">
        <v>59</v>
      </c>
      <c r="D157" s="6" t="s">
        <v>7</v>
      </c>
      <c r="E157" s="6"/>
      <c r="F157" s="39" t="s">
        <v>1390</v>
      </c>
      <c r="G157" s="7" t="s">
        <v>55</v>
      </c>
      <c r="H157" s="6">
        <v>13</v>
      </c>
      <c r="I157" s="5" t="s">
        <v>875</v>
      </c>
    </row>
    <row r="158" spans="1:9">
      <c r="A158" s="4">
        <v>157</v>
      </c>
      <c r="B158" s="4" t="s">
        <v>60</v>
      </c>
      <c r="C158" s="5" t="s">
        <v>61</v>
      </c>
      <c r="D158" s="6" t="s">
        <v>36</v>
      </c>
      <c r="E158" s="6"/>
      <c r="F158" s="39">
        <v>40216</v>
      </c>
      <c r="G158" s="7" t="s">
        <v>55</v>
      </c>
      <c r="H158" s="6">
        <v>8</v>
      </c>
      <c r="I158" s="5" t="s">
        <v>875</v>
      </c>
    </row>
    <row r="159" spans="1:9">
      <c r="A159" s="4">
        <v>158</v>
      </c>
      <c r="B159" s="4" t="s">
        <v>1218</v>
      </c>
      <c r="C159" s="5" t="s">
        <v>249</v>
      </c>
      <c r="D159" s="6" t="s">
        <v>21</v>
      </c>
      <c r="E159" s="6"/>
      <c r="F159" s="39" t="s">
        <v>1288</v>
      </c>
      <c r="G159" s="7" t="s">
        <v>250</v>
      </c>
      <c r="H159" s="6">
        <v>9</v>
      </c>
      <c r="I159" s="5" t="s">
        <v>875</v>
      </c>
    </row>
    <row r="160" spans="1:9">
      <c r="A160" s="4">
        <v>159</v>
      </c>
      <c r="B160" s="4" t="s">
        <v>251</v>
      </c>
      <c r="C160" s="5" t="s">
        <v>252</v>
      </c>
      <c r="D160" s="6" t="s">
        <v>36</v>
      </c>
      <c r="E160" s="6"/>
      <c r="F160" s="39">
        <v>40368</v>
      </c>
      <c r="G160" s="7" t="s">
        <v>250</v>
      </c>
      <c r="H160" s="6">
        <v>11</v>
      </c>
      <c r="I160" s="5" t="s">
        <v>875</v>
      </c>
    </row>
    <row r="161" spans="1:9">
      <c r="A161" s="4">
        <v>160</v>
      </c>
      <c r="B161" s="4" t="s">
        <v>253</v>
      </c>
      <c r="C161" s="5" t="s">
        <v>254</v>
      </c>
      <c r="D161" s="6" t="s">
        <v>36</v>
      </c>
      <c r="E161" s="6"/>
      <c r="F161" s="39">
        <v>40490</v>
      </c>
      <c r="G161" s="7" t="s">
        <v>250</v>
      </c>
      <c r="H161" s="6">
        <v>15</v>
      </c>
      <c r="I161" s="5" t="s">
        <v>875</v>
      </c>
    </row>
    <row r="162" spans="1:9">
      <c r="A162" s="4">
        <v>161</v>
      </c>
      <c r="B162" s="4" t="s">
        <v>1219</v>
      </c>
      <c r="C162" s="5" t="s">
        <v>255</v>
      </c>
      <c r="D162" s="6" t="s">
        <v>157</v>
      </c>
      <c r="E162" s="6"/>
      <c r="F162" s="39">
        <v>42533</v>
      </c>
      <c r="G162" s="7" t="s">
        <v>250</v>
      </c>
      <c r="H162" s="6">
        <v>7</v>
      </c>
      <c r="I162" s="5" t="s">
        <v>875</v>
      </c>
    </row>
    <row r="163" spans="1:9">
      <c r="A163" s="4">
        <v>162</v>
      </c>
      <c r="B163" s="4" t="s">
        <v>980</v>
      </c>
      <c r="C163" s="5" t="s">
        <v>258</v>
      </c>
      <c r="D163" s="6" t="s">
        <v>88</v>
      </c>
      <c r="E163" s="6"/>
      <c r="F163" s="39">
        <v>41159</v>
      </c>
      <c r="G163" s="7" t="s">
        <v>259</v>
      </c>
      <c r="H163" s="6">
        <v>14</v>
      </c>
      <c r="I163" s="5" t="s">
        <v>875</v>
      </c>
    </row>
    <row r="164" spans="1:9">
      <c r="A164" s="4">
        <v>163</v>
      </c>
      <c r="B164" s="4" t="s">
        <v>981</v>
      </c>
      <c r="C164" s="5" t="s">
        <v>260</v>
      </c>
      <c r="D164" s="6" t="s">
        <v>88</v>
      </c>
      <c r="E164" s="6"/>
      <c r="F164" s="39" t="s">
        <v>1286</v>
      </c>
      <c r="G164" s="7" t="s">
        <v>259</v>
      </c>
      <c r="H164" s="6">
        <v>10</v>
      </c>
      <c r="I164" s="5" t="s">
        <v>875</v>
      </c>
    </row>
    <row r="165" spans="1:9">
      <c r="A165" s="4">
        <v>164</v>
      </c>
      <c r="B165" s="4" t="s">
        <v>261</v>
      </c>
      <c r="C165" s="5" t="s">
        <v>262</v>
      </c>
      <c r="D165" s="6" t="s">
        <v>36</v>
      </c>
      <c r="E165" s="6"/>
      <c r="F165" s="39" t="s">
        <v>1287</v>
      </c>
      <c r="G165" s="7" t="s">
        <v>259</v>
      </c>
      <c r="H165" s="6">
        <v>9</v>
      </c>
      <c r="I165" s="5" t="s">
        <v>875</v>
      </c>
    </row>
    <row r="166" spans="1:9">
      <c r="A166" s="4">
        <v>165</v>
      </c>
      <c r="B166" s="4" t="s">
        <v>263</v>
      </c>
      <c r="C166" s="5" t="s">
        <v>264</v>
      </c>
      <c r="D166" s="6" t="s">
        <v>36</v>
      </c>
      <c r="E166" s="6"/>
      <c r="F166" s="39" t="s">
        <v>1288</v>
      </c>
      <c r="G166" s="7" t="s">
        <v>259</v>
      </c>
      <c r="H166" s="6">
        <v>12</v>
      </c>
      <c r="I166" s="5" t="s">
        <v>875</v>
      </c>
    </row>
    <row r="167" spans="1:9">
      <c r="A167" s="4">
        <v>166</v>
      </c>
      <c r="B167" s="4" t="s">
        <v>265</v>
      </c>
      <c r="C167" s="5" t="s">
        <v>266</v>
      </c>
      <c r="D167" s="6" t="s">
        <v>21</v>
      </c>
      <c r="E167" s="6"/>
      <c r="F167" s="39" t="s">
        <v>1256</v>
      </c>
      <c r="G167" s="7" t="s">
        <v>259</v>
      </c>
      <c r="H167" s="6">
        <v>8</v>
      </c>
      <c r="I167" s="5" t="s">
        <v>875</v>
      </c>
    </row>
    <row r="168" spans="1:9">
      <c r="A168" s="4">
        <v>167</v>
      </c>
      <c r="B168" s="4" t="s">
        <v>907</v>
      </c>
      <c r="C168" s="5" t="s">
        <v>267</v>
      </c>
      <c r="D168" s="6" t="s">
        <v>7</v>
      </c>
      <c r="E168" s="6"/>
      <c r="F168" s="39" t="s">
        <v>1257</v>
      </c>
      <c r="G168" s="7" t="s">
        <v>268</v>
      </c>
      <c r="H168" s="6">
        <v>38</v>
      </c>
      <c r="I168" s="5" t="s">
        <v>875</v>
      </c>
    </row>
    <row r="169" spans="1:9">
      <c r="A169" s="4">
        <v>168</v>
      </c>
      <c r="B169" s="4" t="s">
        <v>908</v>
      </c>
      <c r="C169" s="5" t="s">
        <v>269</v>
      </c>
      <c r="D169" s="6" t="s">
        <v>88</v>
      </c>
      <c r="E169" s="6"/>
      <c r="F169" s="39">
        <v>36683</v>
      </c>
      <c r="G169" s="7" t="s">
        <v>268</v>
      </c>
      <c r="H169" s="6">
        <v>23</v>
      </c>
      <c r="I169" s="5" t="s">
        <v>875</v>
      </c>
    </row>
    <row r="170" spans="1:9">
      <c r="A170" s="4">
        <v>169</v>
      </c>
      <c r="B170" s="4" t="s">
        <v>270</v>
      </c>
      <c r="C170" s="5" t="s">
        <v>271</v>
      </c>
      <c r="D170" s="6" t="s">
        <v>7</v>
      </c>
      <c r="E170" s="6"/>
      <c r="F170" s="39" t="s">
        <v>1258</v>
      </c>
      <c r="G170" s="7" t="s">
        <v>268</v>
      </c>
      <c r="H170" s="6">
        <v>28</v>
      </c>
      <c r="I170" s="5" t="s">
        <v>875</v>
      </c>
    </row>
    <row r="171" spans="1:9">
      <c r="A171" s="4">
        <v>170</v>
      </c>
      <c r="B171" s="4" t="s">
        <v>909</v>
      </c>
      <c r="C171" s="5" t="s">
        <v>272</v>
      </c>
      <c r="D171" s="6" t="s">
        <v>7</v>
      </c>
      <c r="E171" s="6"/>
      <c r="F171" s="39" t="s">
        <v>1259</v>
      </c>
      <c r="G171" s="7" t="s">
        <v>268</v>
      </c>
      <c r="H171" s="6">
        <v>28</v>
      </c>
      <c r="I171" s="5" t="s">
        <v>875</v>
      </c>
    </row>
    <row r="172" spans="1:9">
      <c r="A172" s="4">
        <v>171</v>
      </c>
      <c r="B172" s="4" t="s">
        <v>910</v>
      </c>
      <c r="C172" s="5" t="s">
        <v>273</v>
      </c>
      <c r="D172" s="6" t="s">
        <v>7</v>
      </c>
      <c r="E172" s="6"/>
      <c r="F172" s="39" t="s">
        <v>1260</v>
      </c>
      <c r="G172" s="7" t="s">
        <v>268</v>
      </c>
      <c r="H172" s="6">
        <v>22</v>
      </c>
      <c r="I172" s="5" t="s">
        <v>875</v>
      </c>
    </row>
    <row r="173" spans="1:9">
      <c r="A173" s="4">
        <v>172</v>
      </c>
      <c r="B173" s="4" t="s">
        <v>911</v>
      </c>
      <c r="C173" s="5" t="s">
        <v>274</v>
      </c>
      <c r="D173" s="6" t="s">
        <v>88</v>
      </c>
      <c r="E173" s="6"/>
      <c r="F173" s="39" t="s">
        <v>1261</v>
      </c>
      <c r="G173" s="7" t="s">
        <v>268</v>
      </c>
      <c r="H173" s="6">
        <v>19</v>
      </c>
      <c r="I173" s="5" t="s">
        <v>875</v>
      </c>
    </row>
    <row r="174" spans="1:9">
      <c r="A174" s="4">
        <v>173</v>
      </c>
      <c r="B174" s="4" t="s">
        <v>275</v>
      </c>
      <c r="C174" s="5" t="s">
        <v>276</v>
      </c>
      <c r="D174" s="6" t="s">
        <v>21</v>
      </c>
      <c r="E174" s="6"/>
      <c r="F174" s="39">
        <v>36810</v>
      </c>
      <c r="G174" s="7" t="s">
        <v>268</v>
      </c>
      <c r="H174" s="6">
        <v>28</v>
      </c>
      <c r="I174" s="5" t="s">
        <v>875</v>
      </c>
    </row>
    <row r="175" spans="1:9">
      <c r="A175" s="4">
        <v>174</v>
      </c>
      <c r="B175" s="4" t="s">
        <v>277</v>
      </c>
      <c r="C175" s="5" t="s">
        <v>278</v>
      </c>
      <c r="D175" s="6" t="s">
        <v>21</v>
      </c>
      <c r="E175" s="6"/>
      <c r="F175" s="39" t="s">
        <v>1262</v>
      </c>
      <c r="G175" s="7" t="s">
        <v>268</v>
      </c>
      <c r="H175" s="6">
        <v>22</v>
      </c>
      <c r="I175" s="5" t="s">
        <v>875</v>
      </c>
    </row>
    <row r="176" spans="1:9">
      <c r="A176" s="4">
        <v>175</v>
      </c>
      <c r="B176" s="4" t="s">
        <v>279</v>
      </c>
      <c r="C176" s="5" t="s">
        <v>280</v>
      </c>
      <c r="D176" s="6" t="s">
        <v>36</v>
      </c>
      <c r="E176" s="6"/>
      <c r="F176" s="39">
        <v>40432</v>
      </c>
      <c r="G176" s="7" t="s">
        <v>268</v>
      </c>
      <c r="H176" s="6">
        <v>13</v>
      </c>
      <c r="I176" s="5" t="s">
        <v>875</v>
      </c>
    </row>
    <row r="177" spans="1:9">
      <c r="A177" s="4">
        <v>176</v>
      </c>
      <c r="B177" s="4" t="s">
        <v>281</v>
      </c>
      <c r="C177" s="5" t="s">
        <v>282</v>
      </c>
      <c r="D177" s="6" t="s">
        <v>36</v>
      </c>
      <c r="E177" s="6"/>
      <c r="F177" s="39">
        <v>40545</v>
      </c>
      <c r="G177" s="7" t="s">
        <v>268</v>
      </c>
      <c r="H177" s="6">
        <v>14</v>
      </c>
      <c r="I177" s="5" t="s">
        <v>875</v>
      </c>
    </row>
    <row r="178" spans="1:9">
      <c r="A178" s="4">
        <v>177</v>
      </c>
      <c r="B178" s="4" t="s">
        <v>283</v>
      </c>
      <c r="C178" s="5" t="s">
        <v>284</v>
      </c>
      <c r="D178" s="6" t="s">
        <v>21</v>
      </c>
      <c r="E178" s="6"/>
      <c r="F178" s="39">
        <v>43408</v>
      </c>
      <c r="G178" s="7" t="s">
        <v>268</v>
      </c>
      <c r="H178" s="6">
        <v>10</v>
      </c>
      <c r="I178" s="5" t="s">
        <v>875</v>
      </c>
    </row>
    <row r="179" spans="1:9">
      <c r="A179" s="4">
        <v>178</v>
      </c>
      <c r="B179" s="4" t="s">
        <v>285</v>
      </c>
      <c r="C179" s="5" t="s">
        <v>286</v>
      </c>
      <c r="D179" s="6" t="s">
        <v>36</v>
      </c>
      <c r="E179" s="6"/>
      <c r="F179" s="39" t="s">
        <v>1263</v>
      </c>
      <c r="G179" s="7" t="s">
        <v>268</v>
      </c>
      <c r="H179" s="6">
        <v>5</v>
      </c>
      <c r="I179" s="5" t="s">
        <v>875</v>
      </c>
    </row>
    <row r="180" spans="1:9">
      <c r="A180" s="4">
        <v>179</v>
      </c>
      <c r="B180" s="4" t="s">
        <v>836</v>
      </c>
      <c r="C180" s="5" t="s">
        <v>287</v>
      </c>
      <c r="D180" s="6" t="s">
        <v>36</v>
      </c>
      <c r="E180" s="6"/>
      <c r="F180" s="39" t="s">
        <v>1263</v>
      </c>
      <c r="G180" s="7" t="s">
        <v>268</v>
      </c>
      <c r="H180" s="6">
        <v>0</v>
      </c>
      <c r="I180" s="5" t="s">
        <v>875</v>
      </c>
    </row>
    <row r="181" spans="1:9">
      <c r="A181" s="4">
        <v>180</v>
      </c>
      <c r="B181" s="4" t="s">
        <v>288</v>
      </c>
      <c r="C181" s="5" t="s">
        <v>289</v>
      </c>
      <c r="D181" s="6" t="s">
        <v>36</v>
      </c>
      <c r="E181" s="6"/>
      <c r="F181" s="39" t="s">
        <v>1263</v>
      </c>
      <c r="G181" s="7" t="s">
        <v>268</v>
      </c>
      <c r="H181" s="6">
        <v>1</v>
      </c>
      <c r="I181" s="5" t="s">
        <v>875</v>
      </c>
    </row>
    <row r="182" spans="1:9">
      <c r="A182" s="4">
        <v>181</v>
      </c>
      <c r="B182" s="4" t="s">
        <v>290</v>
      </c>
      <c r="C182" s="5" t="s">
        <v>291</v>
      </c>
      <c r="D182" s="6" t="s">
        <v>36</v>
      </c>
      <c r="E182" s="6"/>
      <c r="F182" s="39">
        <v>43290</v>
      </c>
      <c r="G182" s="7" t="s">
        <v>268</v>
      </c>
      <c r="H182" s="6">
        <v>0</v>
      </c>
      <c r="I182" s="5" t="s">
        <v>875</v>
      </c>
    </row>
    <row r="183" spans="1:9">
      <c r="A183" s="4">
        <v>182</v>
      </c>
      <c r="B183" s="4" t="s">
        <v>1050</v>
      </c>
      <c r="C183" s="5" t="s">
        <v>292</v>
      </c>
      <c r="D183" s="6" t="s">
        <v>7</v>
      </c>
      <c r="E183" s="6"/>
      <c r="F183" s="39">
        <v>40975</v>
      </c>
      <c r="G183" s="7" t="s">
        <v>293</v>
      </c>
      <c r="H183" s="6">
        <v>8</v>
      </c>
      <c r="I183" s="5" t="s">
        <v>875</v>
      </c>
    </row>
    <row r="184" spans="1:9">
      <c r="A184" s="4">
        <v>183</v>
      </c>
      <c r="B184" s="4" t="s">
        <v>1051</v>
      </c>
      <c r="C184" s="5" t="s">
        <v>294</v>
      </c>
      <c r="D184" s="6" t="s">
        <v>7</v>
      </c>
      <c r="E184" s="6"/>
      <c r="F184" s="39">
        <v>40975</v>
      </c>
      <c r="G184" s="7" t="s">
        <v>293</v>
      </c>
      <c r="H184" s="6">
        <v>16</v>
      </c>
      <c r="I184" s="5" t="s">
        <v>875</v>
      </c>
    </row>
    <row r="185" spans="1:9">
      <c r="A185" s="4">
        <v>184</v>
      </c>
      <c r="B185" s="4" t="s">
        <v>295</v>
      </c>
      <c r="C185" s="5" t="s">
        <v>296</v>
      </c>
      <c r="D185" s="6" t="s">
        <v>36</v>
      </c>
      <c r="E185" s="6"/>
      <c r="F185" s="39">
        <v>40216</v>
      </c>
      <c r="G185" s="7" t="s">
        <v>293</v>
      </c>
      <c r="H185" s="6">
        <v>17</v>
      </c>
      <c r="I185" s="5" t="s">
        <v>875</v>
      </c>
    </row>
    <row r="186" spans="1:9">
      <c r="A186" s="4">
        <v>185</v>
      </c>
      <c r="B186" s="4" t="s">
        <v>297</v>
      </c>
      <c r="C186" s="5" t="s">
        <v>298</v>
      </c>
      <c r="D186" s="6" t="s">
        <v>36</v>
      </c>
      <c r="E186" s="6"/>
      <c r="F186" s="39">
        <v>40216</v>
      </c>
      <c r="G186" s="7" t="s">
        <v>293</v>
      </c>
      <c r="H186" s="6">
        <v>14</v>
      </c>
      <c r="I186" s="5" t="s">
        <v>875</v>
      </c>
    </row>
    <row r="187" spans="1:9">
      <c r="A187" s="4">
        <v>186</v>
      </c>
      <c r="B187" s="4" t="s">
        <v>299</v>
      </c>
      <c r="C187" s="5" t="s">
        <v>300</v>
      </c>
      <c r="D187" s="6" t="s">
        <v>36</v>
      </c>
      <c r="E187" s="6"/>
      <c r="F187" s="39">
        <v>40216</v>
      </c>
      <c r="G187" s="7" t="s">
        <v>293</v>
      </c>
      <c r="H187" s="6">
        <v>17</v>
      </c>
      <c r="I187" s="5" t="s">
        <v>875</v>
      </c>
    </row>
    <row r="188" spans="1:9">
      <c r="A188" s="4">
        <v>187</v>
      </c>
      <c r="B188" s="4" t="s">
        <v>301</v>
      </c>
      <c r="C188" s="5" t="s">
        <v>302</v>
      </c>
      <c r="D188" s="6" t="s">
        <v>36</v>
      </c>
      <c r="E188" s="6"/>
      <c r="F188" s="39" t="s">
        <v>1319</v>
      </c>
      <c r="G188" s="7" t="s">
        <v>293</v>
      </c>
      <c r="H188" s="6">
        <v>13</v>
      </c>
      <c r="I188" s="5" t="s">
        <v>875</v>
      </c>
    </row>
    <row r="189" spans="1:9">
      <c r="A189" s="4">
        <v>188</v>
      </c>
      <c r="B189" s="4" t="s">
        <v>1052</v>
      </c>
      <c r="C189" s="5" t="s">
        <v>303</v>
      </c>
      <c r="D189" s="6" t="s">
        <v>36</v>
      </c>
      <c r="E189" s="6"/>
      <c r="F189" s="39" t="s">
        <v>1320</v>
      </c>
      <c r="G189" s="7" t="s">
        <v>293</v>
      </c>
      <c r="H189" s="6">
        <v>8</v>
      </c>
      <c r="I189" s="5" t="s">
        <v>875</v>
      </c>
    </row>
    <row r="190" spans="1:9">
      <c r="A190" s="4">
        <v>189</v>
      </c>
      <c r="B190" s="4" t="s">
        <v>304</v>
      </c>
      <c r="C190" s="5" t="s">
        <v>305</v>
      </c>
      <c r="D190" s="6" t="s">
        <v>36</v>
      </c>
      <c r="E190" s="6"/>
      <c r="F190" s="39" t="s">
        <v>1320</v>
      </c>
      <c r="G190" s="7" t="s">
        <v>293</v>
      </c>
      <c r="H190" s="6">
        <v>5</v>
      </c>
      <c r="I190" s="5" t="s">
        <v>875</v>
      </c>
    </row>
    <row r="191" spans="1:9">
      <c r="A191" s="4">
        <v>190</v>
      </c>
      <c r="B191" s="4" t="s">
        <v>306</v>
      </c>
      <c r="C191" s="5" t="s">
        <v>307</v>
      </c>
      <c r="D191" s="6" t="s">
        <v>36</v>
      </c>
      <c r="E191" s="6"/>
      <c r="F191" s="39">
        <v>43313</v>
      </c>
      <c r="G191" s="7" t="s">
        <v>293</v>
      </c>
      <c r="H191" s="6">
        <v>0</v>
      </c>
      <c r="I191" s="5" t="s">
        <v>875</v>
      </c>
    </row>
    <row r="192" spans="1:9">
      <c r="A192" s="4">
        <v>191</v>
      </c>
      <c r="B192" s="4" t="s">
        <v>308</v>
      </c>
      <c r="C192" s="5" t="s">
        <v>309</v>
      </c>
      <c r="D192" s="6" t="s">
        <v>36</v>
      </c>
      <c r="E192" s="6"/>
      <c r="F192" s="39">
        <v>43436</v>
      </c>
      <c r="G192" s="7" t="s">
        <v>293</v>
      </c>
      <c r="H192" s="6">
        <v>0</v>
      </c>
      <c r="I192" s="5" t="s">
        <v>875</v>
      </c>
    </row>
    <row r="193" spans="1:9">
      <c r="A193" s="4">
        <v>192</v>
      </c>
      <c r="B193" s="4" t="s">
        <v>310</v>
      </c>
      <c r="C193" s="5" t="s">
        <v>311</v>
      </c>
      <c r="D193" s="6" t="s">
        <v>36</v>
      </c>
      <c r="E193" s="6"/>
      <c r="F193" s="39" t="s">
        <v>1321</v>
      </c>
      <c r="G193" s="7" t="s">
        <v>293</v>
      </c>
      <c r="H193" s="6">
        <v>1</v>
      </c>
      <c r="I193" s="5" t="s">
        <v>875</v>
      </c>
    </row>
    <row r="194" spans="1:9">
      <c r="A194" s="4">
        <v>193</v>
      </c>
      <c r="B194" s="4" t="s">
        <v>312</v>
      </c>
      <c r="C194" s="5" t="s">
        <v>313</v>
      </c>
      <c r="D194" s="6" t="s">
        <v>36</v>
      </c>
      <c r="E194" s="6"/>
      <c r="F194" s="39" t="s">
        <v>1322</v>
      </c>
      <c r="G194" s="7" t="s">
        <v>293</v>
      </c>
      <c r="H194" s="6">
        <v>1</v>
      </c>
      <c r="I194" s="5" t="s">
        <v>875</v>
      </c>
    </row>
    <row r="195" spans="1:9">
      <c r="A195" s="4">
        <v>194</v>
      </c>
      <c r="B195" s="4" t="s">
        <v>934</v>
      </c>
      <c r="C195" s="5" t="s">
        <v>314</v>
      </c>
      <c r="D195" s="6" t="s">
        <v>7</v>
      </c>
      <c r="E195" s="6"/>
      <c r="F195" s="39" t="s">
        <v>1273</v>
      </c>
      <c r="G195" s="7" t="s">
        <v>315</v>
      </c>
      <c r="H195" s="6">
        <v>20</v>
      </c>
      <c r="I195" s="5" t="s">
        <v>875</v>
      </c>
    </row>
    <row r="196" spans="1:9">
      <c r="A196" s="4">
        <v>195</v>
      </c>
      <c r="B196" s="4" t="s">
        <v>935</v>
      </c>
      <c r="C196" s="5" t="s">
        <v>316</v>
      </c>
      <c r="D196" s="6" t="s">
        <v>7</v>
      </c>
      <c r="E196" s="6"/>
      <c r="F196" s="39" t="s">
        <v>1274</v>
      </c>
      <c r="G196" s="7" t="s">
        <v>315</v>
      </c>
      <c r="H196" s="6">
        <v>8</v>
      </c>
      <c r="I196" s="5" t="s">
        <v>875</v>
      </c>
    </row>
    <row r="197" spans="1:9">
      <c r="A197" s="4">
        <v>196</v>
      </c>
      <c r="B197" s="4" t="s">
        <v>317</v>
      </c>
      <c r="C197" s="5"/>
      <c r="D197" s="6" t="s">
        <v>21</v>
      </c>
      <c r="E197" s="6"/>
      <c r="F197" s="39" t="s">
        <v>1275</v>
      </c>
      <c r="G197" s="7" t="s">
        <v>315</v>
      </c>
      <c r="H197" s="6">
        <v>15</v>
      </c>
      <c r="I197" s="5" t="s">
        <v>875</v>
      </c>
    </row>
    <row r="198" spans="1:9">
      <c r="A198" s="4">
        <v>197</v>
      </c>
      <c r="B198" s="4" t="s">
        <v>936</v>
      </c>
      <c r="C198" s="5" t="s">
        <v>318</v>
      </c>
      <c r="D198" s="6" t="s">
        <v>7</v>
      </c>
      <c r="E198" s="6"/>
      <c r="F198" s="39">
        <v>41067</v>
      </c>
      <c r="G198" s="7" t="s">
        <v>315</v>
      </c>
      <c r="H198" s="6">
        <v>19</v>
      </c>
      <c r="I198" s="5" t="s">
        <v>875</v>
      </c>
    </row>
    <row r="199" spans="1:9">
      <c r="A199" s="4">
        <v>198</v>
      </c>
      <c r="B199" s="4" t="s">
        <v>319</v>
      </c>
      <c r="C199" s="5" t="s">
        <v>320</v>
      </c>
      <c r="D199" s="6" t="s">
        <v>321</v>
      </c>
      <c r="E199" s="6"/>
      <c r="F199" s="39" t="s">
        <v>1275</v>
      </c>
      <c r="G199" s="7" t="s">
        <v>315</v>
      </c>
      <c r="H199" s="6">
        <v>15</v>
      </c>
      <c r="I199" s="5" t="s">
        <v>875</v>
      </c>
    </row>
    <row r="200" spans="1:9">
      <c r="A200" s="4">
        <v>199</v>
      </c>
      <c r="B200" s="4" t="s">
        <v>322</v>
      </c>
      <c r="C200" s="5" t="s">
        <v>323</v>
      </c>
      <c r="D200" s="6" t="s">
        <v>36</v>
      </c>
      <c r="E200" s="6"/>
      <c r="F200" s="39">
        <v>40336</v>
      </c>
      <c r="G200" s="7" t="s">
        <v>315</v>
      </c>
      <c r="H200" s="6">
        <v>8</v>
      </c>
      <c r="I200" s="5" t="s">
        <v>875</v>
      </c>
    </row>
    <row r="201" spans="1:9">
      <c r="A201" s="4">
        <v>200</v>
      </c>
      <c r="B201" s="4" t="s">
        <v>324</v>
      </c>
      <c r="C201" s="5" t="s">
        <v>325</v>
      </c>
      <c r="D201" s="6" t="s">
        <v>21</v>
      </c>
      <c r="E201" s="6"/>
      <c r="F201" s="39" t="s">
        <v>1276</v>
      </c>
      <c r="G201" s="7" t="s">
        <v>315</v>
      </c>
      <c r="H201" s="6">
        <v>13</v>
      </c>
      <c r="I201" s="5" t="s">
        <v>875</v>
      </c>
    </row>
    <row r="202" spans="1:9">
      <c r="A202" s="4">
        <v>201</v>
      </c>
      <c r="B202" s="4" t="s">
        <v>326</v>
      </c>
      <c r="C202" s="5" t="s">
        <v>327</v>
      </c>
      <c r="D202" s="6" t="s">
        <v>36</v>
      </c>
      <c r="E202" s="6"/>
      <c r="F202" s="39">
        <v>40217</v>
      </c>
      <c r="G202" s="7" t="s">
        <v>315</v>
      </c>
      <c r="H202" s="6">
        <v>10</v>
      </c>
      <c r="I202" s="5" t="s">
        <v>875</v>
      </c>
    </row>
    <row r="203" spans="1:9">
      <c r="A203" s="4">
        <v>202</v>
      </c>
      <c r="B203" s="4" t="s">
        <v>328</v>
      </c>
      <c r="C203" s="5" t="s">
        <v>329</v>
      </c>
      <c r="D203" s="6" t="s">
        <v>36</v>
      </c>
      <c r="E203" s="6"/>
      <c r="F203" s="39" t="s">
        <v>1277</v>
      </c>
      <c r="G203" s="7" t="s">
        <v>315</v>
      </c>
      <c r="H203" s="6">
        <v>8</v>
      </c>
      <c r="I203" s="5" t="s">
        <v>875</v>
      </c>
    </row>
    <row r="204" spans="1:9">
      <c r="A204" s="4">
        <v>203</v>
      </c>
      <c r="B204" s="4" t="s">
        <v>330</v>
      </c>
      <c r="C204" s="8" t="s">
        <v>331</v>
      </c>
      <c r="D204" s="6" t="s">
        <v>36</v>
      </c>
      <c r="E204" s="6"/>
      <c r="F204" s="39">
        <v>43010</v>
      </c>
      <c r="G204" s="7" t="s">
        <v>268</v>
      </c>
      <c r="H204" s="6">
        <v>3</v>
      </c>
      <c r="I204" s="5" t="s">
        <v>875</v>
      </c>
    </row>
    <row r="205" spans="1:9">
      <c r="A205" s="4">
        <v>204</v>
      </c>
      <c r="B205" s="4" t="s">
        <v>332</v>
      </c>
      <c r="C205" s="5" t="s">
        <v>333</v>
      </c>
      <c r="D205" s="6" t="s">
        <v>36</v>
      </c>
      <c r="E205" s="6"/>
      <c r="F205" s="39">
        <v>43010</v>
      </c>
      <c r="G205" s="7" t="s">
        <v>315</v>
      </c>
      <c r="H205" s="6">
        <v>2</v>
      </c>
      <c r="I205" s="5" t="s">
        <v>875</v>
      </c>
    </row>
    <row r="206" spans="1:9">
      <c r="A206" s="4">
        <v>205</v>
      </c>
      <c r="B206" s="4" t="s">
        <v>334</v>
      </c>
      <c r="C206" s="5" t="s">
        <v>335</v>
      </c>
      <c r="D206" s="6" t="s">
        <v>36</v>
      </c>
      <c r="E206" s="6"/>
      <c r="F206" s="39">
        <v>43010</v>
      </c>
      <c r="G206" s="7" t="s">
        <v>315</v>
      </c>
      <c r="H206" s="6">
        <v>5</v>
      </c>
      <c r="I206" s="5" t="s">
        <v>875</v>
      </c>
    </row>
    <row r="207" spans="1:9">
      <c r="A207" s="4">
        <v>206</v>
      </c>
      <c r="B207" s="4" t="s">
        <v>336</v>
      </c>
      <c r="C207" s="5" t="s">
        <v>337</v>
      </c>
      <c r="D207" s="6" t="s">
        <v>36</v>
      </c>
      <c r="E207" s="6"/>
      <c r="F207" s="39">
        <v>43010</v>
      </c>
      <c r="G207" s="7" t="s">
        <v>315</v>
      </c>
      <c r="H207" s="6">
        <v>5</v>
      </c>
      <c r="I207" s="5" t="s">
        <v>875</v>
      </c>
    </row>
    <row r="208" spans="1:9">
      <c r="A208" s="4">
        <v>207</v>
      </c>
      <c r="B208" s="4" t="s">
        <v>1119</v>
      </c>
      <c r="C208" s="5" t="s">
        <v>1480</v>
      </c>
      <c r="D208" s="6" t="s">
        <v>705</v>
      </c>
      <c r="E208" s="6"/>
      <c r="F208" s="39">
        <v>43198</v>
      </c>
      <c r="G208" s="7" t="s">
        <v>126</v>
      </c>
      <c r="H208" s="6">
        <v>1</v>
      </c>
      <c r="I208" s="5" t="s">
        <v>875</v>
      </c>
    </row>
    <row r="209" spans="1:9">
      <c r="A209" s="4">
        <v>208</v>
      </c>
      <c r="B209" s="4" t="s">
        <v>1120</v>
      </c>
      <c r="C209" s="12" t="s">
        <v>777</v>
      </c>
      <c r="D209" s="26" t="s">
        <v>36</v>
      </c>
      <c r="E209" s="26"/>
      <c r="F209" s="39" t="s">
        <v>1360</v>
      </c>
      <c r="G209" s="28" t="s">
        <v>126</v>
      </c>
      <c r="H209" s="34">
        <v>17</v>
      </c>
      <c r="I209" s="5" t="s">
        <v>875</v>
      </c>
    </row>
    <row r="210" spans="1:9">
      <c r="A210" s="4">
        <v>209</v>
      </c>
      <c r="B210" s="4" t="s">
        <v>1121</v>
      </c>
      <c r="C210" s="5" t="s">
        <v>338</v>
      </c>
      <c r="D210" s="6" t="s">
        <v>88</v>
      </c>
      <c r="E210" s="6"/>
      <c r="F210" s="39" t="s">
        <v>1361</v>
      </c>
      <c r="G210" s="7" t="s">
        <v>339</v>
      </c>
      <c r="H210" s="6">
        <v>20</v>
      </c>
      <c r="I210" s="5" t="s">
        <v>875</v>
      </c>
    </row>
    <row r="211" spans="1:9">
      <c r="A211" s="4">
        <v>210</v>
      </c>
      <c r="B211" s="4" t="s">
        <v>340</v>
      </c>
      <c r="C211" s="5" t="s">
        <v>341</v>
      </c>
      <c r="D211" s="6" t="s">
        <v>36</v>
      </c>
      <c r="E211" s="6"/>
      <c r="F211" s="39">
        <v>40216</v>
      </c>
      <c r="G211" s="7" t="s">
        <v>339</v>
      </c>
      <c r="H211" s="6">
        <v>13</v>
      </c>
      <c r="I211" s="5" t="s">
        <v>875</v>
      </c>
    </row>
    <row r="212" spans="1:9">
      <c r="A212" s="4">
        <v>211</v>
      </c>
      <c r="B212" s="4" t="s">
        <v>342</v>
      </c>
      <c r="C212" s="5" t="s">
        <v>343</v>
      </c>
      <c r="D212" s="6" t="s">
        <v>21</v>
      </c>
      <c r="E212" s="6"/>
      <c r="F212" s="39">
        <v>40336</v>
      </c>
      <c r="G212" s="7" t="s">
        <v>339</v>
      </c>
      <c r="H212" s="6">
        <v>11</v>
      </c>
      <c r="I212" s="5" t="s">
        <v>875</v>
      </c>
    </row>
    <row r="213" spans="1:9">
      <c r="A213" s="4">
        <v>212</v>
      </c>
      <c r="B213" s="4" t="s">
        <v>344</v>
      </c>
      <c r="C213" s="5" t="s">
        <v>345</v>
      </c>
      <c r="D213" s="6" t="s">
        <v>36</v>
      </c>
      <c r="E213" s="6"/>
      <c r="F213" s="39">
        <v>40336</v>
      </c>
      <c r="G213" s="7" t="s">
        <v>339</v>
      </c>
      <c r="H213" s="6">
        <v>10</v>
      </c>
      <c r="I213" s="5" t="s">
        <v>875</v>
      </c>
    </row>
    <row r="214" spans="1:9">
      <c r="A214" s="4">
        <v>213</v>
      </c>
      <c r="B214" s="4" t="s">
        <v>346</v>
      </c>
      <c r="C214" s="5" t="s">
        <v>347</v>
      </c>
      <c r="D214" s="6" t="s">
        <v>36</v>
      </c>
      <c r="E214" s="6"/>
      <c r="F214" s="39">
        <v>40519</v>
      </c>
      <c r="G214" s="7" t="s">
        <v>339</v>
      </c>
      <c r="H214" s="6">
        <v>8</v>
      </c>
      <c r="I214" s="5" t="s">
        <v>875</v>
      </c>
    </row>
    <row r="215" spans="1:9">
      <c r="A215" s="4">
        <v>214</v>
      </c>
      <c r="B215" s="4" t="s">
        <v>348</v>
      </c>
      <c r="C215" s="5" t="s">
        <v>349</v>
      </c>
      <c r="D215" s="6" t="s">
        <v>36</v>
      </c>
      <c r="E215" s="6"/>
      <c r="F215" s="39">
        <v>43010</v>
      </c>
      <c r="G215" s="7" t="s">
        <v>339</v>
      </c>
      <c r="H215" s="6">
        <v>2</v>
      </c>
      <c r="I215" s="5" t="s">
        <v>875</v>
      </c>
    </row>
    <row r="216" spans="1:9">
      <c r="A216" s="4">
        <v>215</v>
      </c>
      <c r="B216" s="4" t="s">
        <v>350</v>
      </c>
      <c r="C216" s="5" t="s">
        <v>351</v>
      </c>
      <c r="D216" s="6" t="s">
        <v>36</v>
      </c>
      <c r="E216" s="6"/>
      <c r="F216" s="39">
        <v>43010</v>
      </c>
      <c r="G216" s="7" t="s">
        <v>339</v>
      </c>
      <c r="H216" s="6">
        <v>3</v>
      </c>
      <c r="I216" s="5" t="s">
        <v>875</v>
      </c>
    </row>
    <row r="217" spans="1:9">
      <c r="A217" s="4">
        <v>216</v>
      </c>
      <c r="B217" s="4" t="s">
        <v>1211</v>
      </c>
      <c r="C217" s="5" t="s">
        <v>51</v>
      </c>
      <c r="D217" s="6" t="s">
        <v>7</v>
      </c>
      <c r="E217" s="6"/>
      <c r="F217" s="39" t="s">
        <v>1385</v>
      </c>
      <c r="G217" s="7" t="s">
        <v>8</v>
      </c>
      <c r="H217" s="6">
        <v>21</v>
      </c>
      <c r="I217" s="5" t="s">
        <v>875</v>
      </c>
    </row>
    <row r="218" spans="1:9">
      <c r="A218" s="4">
        <v>217</v>
      </c>
      <c r="B218" s="4" t="s">
        <v>52</v>
      </c>
      <c r="C218" s="5" t="s">
        <v>53</v>
      </c>
      <c r="D218" s="6" t="s">
        <v>36</v>
      </c>
      <c r="E218" s="6"/>
      <c r="F218" s="39" t="s">
        <v>1386</v>
      </c>
      <c r="G218" s="7" t="s">
        <v>8</v>
      </c>
      <c r="H218" s="6">
        <v>18</v>
      </c>
      <c r="I218" s="5" t="s">
        <v>875</v>
      </c>
    </row>
    <row r="219" spans="1:9">
      <c r="A219" s="4">
        <v>218</v>
      </c>
      <c r="B219" s="4" t="s">
        <v>356</v>
      </c>
      <c r="C219" s="5" t="s">
        <v>357</v>
      </c>
      <c r="D219" s="6" t="s">
        <v>36</v>
      </c>
      <c r="E219" s="6"/>
      <c r="F219" s="39" t="s">
        <v>1387</v>
      </c>
      <c r="G219" s="7" t="s">
        <v>358</v>
      </c>
      <c r="H219" s="6">
        <v>8</v>
      </c>
      <c r="I219" s="5" t="s">
        <v>875</v>
      </c>
    </row>
    <row r="220" spans="1:9">
      <c r="A220" s="4">
        <v>219</v>
      </c>
      <c r="B220" s="4" t="s">
        <v>359</v>
      </c>
      <c r="C220" s="5" t="s">
        <v>360</v>
      </c>
      <c r="D220" s="6" t="s">
        <v>21</v>
      </c>
      <c r="E220" s="6"/>
      <c r="F220" s="39">
        <v>40520</v>
      </c>
      <c r="G220" s="7" t="s">
        <v>358</v>
      </c>
      <c r="H220" s="6">
        <v>8</v>
      </c>
      <c r="I220" s="5" t="s">
        <v>875</v>
      </c>
    </row>
    <row r="221" spans="1:9">
      <c r="A221" s="4">
        <v>220</v>
      </c>
      <c r="B221" s="4" t="s">
        <v>877</v>
      </c>
      <c r="C221" s="5" t="s">
        <v>364</v>
      </c>
      <c r="D221" s="6" t="s">
        <v>7</v>
      </c>
      <c r="E221" s="6">
        <v>694</v>
      </c>
      <c r="F221" s="39">
        <v>36533</v>
      </c>
      <c r="G221" s="7" t="s">
        <v>365</v>
      </c>
      <c r="H221" s="6">
        <v>22</v>
      </c>
      <c r="I221" s="5" t="s">
        <v>875</v>
      </c>
    </row>
    <row r="222" spans="1:9">
      <c r="A222" s="4">
        <v>221</v>
      </c>
      <c r="B222" s="4" t="s">
        <v>878</v>
      </c>
      <c r="C222" s="5" t="s">
        <v>366</v>
      </c>
      <c r="D222" s="6" t="s">
        <v>7</v>
      </c>
      <c r="E222" s="6"/>
      <c r="F222" s="39" t="s">
        <v>1253</v>
      </c>
      <c r="G222" s="7" t="s">
        <v>365</v>
      </c>
      <c r="H222" s="6">
        <v>16</v>
      </c>
      <c r="I222" s="5" t="s">
        <v>875</v>
      </c>
    </row>
    <row r="223" spans="1:9">
      <c r="A223" s="4">
        <v>222</v>
      </c>
      <c r="B223" s="4" t="s">
        <v>879</v>
      </c>
      <c r="C223" s="5" t="s">
        <v>367</v>
      </c>
      <c r="D223" s="6" t="s">
        <v>7</v>
      </c>
      <c r="E223" s="6"/>
      <c r="F223" s="39" t="s">
        <v>1254</v>
      </c>
      <c r="G223" s="7" t="s">
        <v>365</v>
      </c>
      <c r="H223" s="6">
        <v>22</v>
      </c>
      <c r="I223" s="5" t="s">
        <v>875</v>
      </c>
    </row>
    <row r="224" spans="1:9">
      <c r="A224" s="4">
        <v>223</v>
      </c>
      <c r="B224" s="4" t="s">
        <v>368</v>
      </c>
      <c r="C224" s="5" t="s">
        <v>369</v>
      </c>
      <c r="D224" s="6" t="s">
        <v>36</v>
      </c>
      <c r="E224" s="6"/>
      <c r="F224" s="39">
        <v>40305</v>
      </c>
      <c r="G224" s="7" t="s">
        <v>365</v>
      </c>
      <c r="H224" s="6">
        <v>8</v>
      </c>
      <c r="I224" s="5" t="s">
        <v>875</v>
      </c>
    </row>
    <row r="225" spans="1:9">
      <c r="A225" s="4">
        <v>224</v>
      </c>
      <c r="B225" s="4" t="s">
        <v>370</v>
      </c>
      <c r="C225" s="5" t="s">
        <v>371</v>
      </c>
      <c r="D225" s="6" t="s">
        <v>21</v>
      </c>
      <c r="E225" s="6"/>
      <c r="F225" s="39">
        <v>40216</v>
      </c>
      <c r="G225" s="7" t="s">
        <v>365</v>
      </c>
      <c r="H225" s="6">
        <v>13</v>
      </c>
      <c r="I225" s="5" t="s">
        <v>875</v>
      </c>
    </row>
    <row r="226" spans="1:9">
      <c r="A226" s="4">
        <v>225</v>
      </c>
      <c r="B226" s="4" t="s">
        <v>372</v>
      </c>
      <c r="C226" s="5" t="s">
        <v>373</v>
      </c>
      <c r="D226" s="6" t="s">
        <v>21</v>
      </c>
      <c r="E226" s="6"/>
      <c r="F226" s="39" t="s">
        <v>1255</v>
      </c>
      <c r="G226" s="7" t="s">
        <v>365</v>
      </c>
      <c r="H226" s="6">
        <v>8</v>
      </c>
      <c r="I226" s="5" t="s">
        <v>875</v>
      </c>
    </row>
    <row r="227" spans="1:9">
      <c r="A227" s="4">
        <v>226</v>
      </c>
      <c r="B227" s="4" t="s">
        <v>374</v>
      </c>
      <c r="C227" s="5" t="s">
        <v>375</v>
      </c>
      <c r="D227" s="6" t="s">
        <v>36</v>
      </c>
      <c r="E227" s="6"/>
      <c r="F227" s="39">
        <v>40216</v>
      </c>
      <c r="G227" s="7" t="s">
        <v>365</v>
      </c>
      <c r="H227" s="6">
        <v>9</v>
      </c>
      <c r="I227" s="5" t="s">
        <v>875</v>
      </c>
    </row>
    <row r="228" spans="1:9">
      <c r="A228" s="4">
        <v>227</v>
      </c>
      <c r="B228" s="4" t="s">
        <v>376</v>
      </c>
      <c r="C228" s="5" t="s">
        <v>375</v>
      </c>
      <c r="D228" s="6" t="s">
        <v>36</v>
      </c>
      <c r="E228" s="6"/>
      <c r="F228" s="39" t="s">
        <v>1256</v>
      </c>
      <c r="G228" s="7" t="s">
        <v>365</v>
      </c>
      <c r="H228" s="6">
        <v>8</v>
      </c>
      <c r="I228" s="5" t="s">
        <v>875</v>
      </c>
    </row>
    <row r="229" spans="1:9">
      <c r="A229" s="4">
        <v>228</v>
      </c>
      <c r="B229" s="4" t="s">
        <v>1456</v>
      </c>
      <c r="C229" s="5" t="s">
        <v>562</v>
      </c>
      <c r="D229" s="6" t="s">
        <v>482</v>
      </c>
      <c r="E229" s="6"/>
      <c r="F229" s="42">
        <v>43108</v>
      </c>
      <c r="G229" s="7" t="s">
        <v>116</v>
      </c>
      <c r="H229" s="6">
        <v>0</v>
      </c>
      <c r="I229" s="5" t="s">
        <v>875</v>
      </c>
    </row>
    <row r="230" spans="1:9">
      <c r="A230" s="4">
        <v>229</v>
      </c>
      <c r="B230" s="4" t="s">
        <v>1457</v>
      </c>
      <c r="C230" s="5" t="s">
        <v>563</v>
      </c>
      <c r="D230" s="6" t="s">
        <v>482</v>
      </c>
      <c r="E230" s="6"/>
      <c r="F230" s="42">
        <v>43108</v>
      </c>
      <c r="G230" s="7" t="s">
        <v>116</v>
      </c>
      <c r="H230" s="6">
        <v>0</v>
      </c>
      <c r="I230" s="5" t="s">
        <v>875</v>
      </c>
    </row>
    <row r="231" spans="1:9">
      <c r="A231" s="4">
        <v>230</v>
      </c>
      <c r="B231" s="4" t="s">
        <v>1122</v>
      </c>
      <c r="C231" s="5" t="s">
        <v>377</v>
      </c>
      <c r="D231" s="6" t="s">
        <v>7</v>
      </c>
      <c r="E231" s="6"/>
      <c r="F231" s="39">
        <v>36404</v>
      </c>
      <c r="G231" s="7" t="s">
        <v>378</v>
      </c>
      <c r="H231" s="6">
        <v>20</v>
      </c>
      <c r="I231" s="5" t="s">
        <v>875</v>
      </c>
    </row>
    <row r="232" spans="1:9">
      <c r="A232" s="4">
        <v>231</v>
      </c>
      <c r="B232" s="4" t="s">
        <v>379</v>
      </c>
      <c r="C232" s="5" t="s">
        <v>380</v>
      </c>
      <c r="D232" s="6" t="s">
        <v>36</v>
      </c>
      <c r="E232" s="6"/>
      <c r="F232" s="39">
        <v>36651</v>
      </c>
      <c r="G232" s="7" t="s">
        <v>378</v>
      </c>
      <c r="H232" s="6">
        <v>18</v>
      </c>
      <c r="I232" s="5" t="s">
        <v>875</v>
      </c>
    </row>
    <row r="233" spans="1:9">
      <c r="A233" s="4">
        <v>232</v>
      </c>
      <c r="B233" s="4" t="s">
        <v>381</v>
      </c>
      <c r="C233" s="5" t="s">
        <v>382</v>
      </c>
      <c r="D233" s="6" t="s">
        <v>21</v>
      </c>
      <c r="E233" s="6"/>
      <c r="F233" s="39" t="s">
        <v>1364</v>
      </c>
      <c r="G233" s="7" t="s">
        <v>378</v>
      </c>
      <c r="H233" s="6">
        <v>18</v>
      </c>
      <c r="I233" s="5" t="s">
        <v>875</v>
      </c>
    </row>
    <row r="234" spans="1:9">
      <c r="A234" s="4">
        <v>233</v>
      </c>
      <c r="B234" s="4" t="s">
        <v>1155</v>
      </c>
      <c r="C234" s="5" t="s">
        <v>774</v>
      </c>
      <c r="D234" s="6" t="s">
        <v>705</v>
      </c>
      <c r="E234" s="6"/>
      <c r="F234" s="39">
        <v>43101</v>
      </c>
      <c r="G234" s="7" t="s">
        <v>143</v>
      </c>
      <c r="H234" s="6">
        <v>35</v>
      </c>
      <c r="I234" s="5" t="s">
        <v>875</v>
      </c>
    </row>
    <row r="235" spans="1:9">
      <c r="A235" s="4">
        <v>234</v>
      </c>
      <c r="B235" s="4" t="s">
        <v>1156</v>
      </c>
      <c r="C235" s="5" t="s">
        <v>775</v>
      </c>
      <c r="D235" s="6" t="s">
        <v>705</v>
      </c>
      <c r="E235" s="6"/>
      <c r="F235" s="39">
        <v>43108</v>
      </c>
      <c r="G235" s="7" t="s">
        <v>143</v>
      </c>
      <c r="H235" s="6">
        <v>20</v>
      </c>
      <c r="I235" s="5" t="s">
        <v>875</v>
      </c>
    </row>
    <row r="236" spans="1:9">
      <c r="A236" s="4">
        <v>235</v>
      </c>
      <c r="B236" s="4" t="s">
        <v>386</v>
      </c>
      <c r="C236" s="5" t="s">
        <v>1481</v>
      </c>
      <c r="D236" s="6" t="s">
        <v>36</v>
      </c>
      <c r="E236" s="6"/>
      <c r="F236" s="39" t="s">
        <v>1368</v>
      </c>
      <c r="G236" s="7" t="s">
        <v>387</v>
      </c>
      <c r="H236" s="6">
        <v>1</v>
      </c>
      <c r="I236" s="5" t="s">
        <v>875</v>
      </c>
    </row>
    <row r="237" spans="1:9">
      <c r="A237" s="4">
        <v>236</v>
      </c>
      <c r="B237" s="4" t="s">
        <v>1220</v>
      </c>
      <c r="C237" s="5" t="s">
        <v>256</v>
      </c>
      <c r="D237" s="6" t="s">
        <v>157</v>
      </c>
      <c r="E237" s="6"/>
      <c r="F237" s="39">
        <v>42563</v>
      </c>
      <c r="G237" s="7" t="s">
        <v>250</v>
      </c>
      <c r="H237" s="6">
        <v>5</v>
      </c>
      <c r="I237" s="5" t="s">
        <v>875</v>
      </c>
    </row>
    <row r="238" spans="1:9">
      <c r="A238" s="4">
        <v>237</v>
      </c>
      <c r="B238" s="4" t="s">
        <v>1221</v>
      </c>
      <c r="C238" s="5" t="s">
        <v>257</v>
      </c>
      <c r="D238" s="6" t="s">
        <v>36</v>
      </c>
      <c r="E238" s="6"/>
      <c r="F238" s="39" t="s">
        <v>1391</v>
      </c>
      <c r="G238" s="7" t="s">
        <v>250</v>
      </c>
      <c r="H238" s="6">
        <v>3</v>
      </c>
      <c r="I238" s="5" t="s">
        <v>875</v>
      </c>
    </row>
    <row r="239" spans="1:9">
      <c r="A239" s="4">
        <v>238</v>
      </c>
      <c r="B239" s="4" t="s">
        <v>1222</v>
      </c>
      <c r="C239" s="5" t="s">
        <v>392</v>
      </c>
      <c r="D239" s="6" t="s">
        <v>36</v>
      </c>
      <c r="E239" s="6"/>
      <c r="F239" s="39" t="s">
        <v>1392</v>
      </c>
      <c r="G239" s="7" t="s">
        <v>393</v>
      </c>
      <c r="H239" s="6">
        <v>8</v>
      </c>
      <c r="I239" s="5" t="s">
        <v>875</v>
      </c>
    </row>
    <row r="240" spans="1:9">
      <c r="A240" s="4">
        <v>239</v>
      </c>
      <c r="B240" s="4" t="s">
        <v>394</v>
      </c>
      <c r="C240" s="5" t="s">
        <v>395</v>
      </c>
      <c r="D240" s="6" t="s">
        <v>36</v>
      </c>
      <c r="E240" s="6"/>
      <c r="F240" s="39" t="s">
        <v>1393</v>
      </c>
      <c r="G240" s="7" t="s">
        <v>393</v>
      </c>
      <c r="H240" s="6">
        <v>1</v>
      </c>
      <c r="I240" s="5" t="s">
        <v>875</v>
      </c>
    </row>
    <row r="241" spans="1:9">
      <c r="A241" s="4">
        <v>240</v>
      </c>
      <c r="B241" s="4" t="s">
        <v>396</v>
      </c>
      <c r="C241" s="5" t="s">
        <v>397</v>
      </c>
      <c r="D241" s="6" t="s">
        <v>36</v>
      </c>
      <c r="E241" s="6"/>
      <c r="F241" s="39" t="s">
        <v>1394</v>
      </c>
      <c r="G241" s="7" t="s">
        <v>393</v>
      </c>
      <c r="H241" s="6">
        <v>1</v>
      </c>
      <c r="I241" s="5" t="s">
        <v>875</v>
      </c>
    </row>
    <row r="242" spans="1:9">
      <c r="A242" s="4">
        <v>241</v>
      </c>
      <c r="B242" s="4" t="s">
        <v>398</v>
      </c>
      <c r="C242" s="5" t="s">
        <v>399</v>
      </c>
      <c r="D242" s="6" t="s">
        <v>36</v>
      </c>
      <c r="E242" s="6"/>
      <c r="F242" s="39" t="s">
        <v>1394</v>
      </c>
      <c r="G242" s="7" t="s">
        <v>393</v>
      </c>
      <c r="H242" s="6">
        <v>3</v>
      </c>
      <c r="I242" s="5" t="s">
        <v>875</v>
      </c>
    </row>
    <row r="243" spans="1:9">
      <c r="A243" s="4">
        <v>242</v>
      </c>
      <c r="B243" s="4" t="s">
        <v>400</v>
      </c>
      <c r="C243" s="5" t="s">
        <v>401</v>
      </c>
      <c r="D243" s="6" t="s">
        <v>36</v>
      </c>
      <c r="E243" s="6"/>
      <c r="F243" s="39" t="s">
        <v>1394</v>
      </c>
      <c r="G243" s="7" t="s">
        <v>393</v>
      </c>
      <c r="H243" s="6">
        <v>3</v>
      </c>
      <c r="I243" s="5" t="s">
        <v>875</v>
      </c>
    </row>
    <row r="244" spans="1:9">
      <c r="A244" s="4">
        <v>243</v>
      </c>
      <c r="B244" s="4" t="s">
        <v>402</v>
      </c>
      <c r="C244" s="5" t="s">
        <v>403</v>
      </c>
      <c r="D244" s="6" t="s">
        <v>36</v>
      </c>
      <c r="E244" s="6"/>
      <c r="F244" s="39" t="s">
        <v>1320</v>
      </c>
      <c r="G244" s="7" t="s">
        <v>393</v>
      </c>
      <c r="H244" s="6">
        <v>1</v>
      </c>
      <c r="I244" s="5" t="s">
        <v>875</v>
      </c>
    </row>
    <row r="245" spans="1:9">
      <c r="A245" s="4">
        <v>244</v>
      </c>
      <c r="B245" s="4" t="s">
        <v>404</v>
      </c>
      <c r="C245" s="5" t="s">
        <v>405</v>
      </c>
      <c r="D245" s="6" t="s">
        <v>36</v>
      </c>
      <c r="E245" s="6"/>
      <c r="F245" s="39" t="s">
        <v>1320</v>
      </c>
      <c r="G245" s="7" t="s">
        <v>393</v>
      </c>
      <c r="H245" s="6">
        <v>4</v>
      </c>
      <c r="I245" s="5" t="s">
        <v>875</v>
      </c>
    </row>
    <row r="246" spans="1:9">
      <c r="A246" s="4">
        <v>245</v>
      </c>
      <c r="B246" s="4" t="s">
        <v>406</v>
      </c>
      <c r="C246" s="5" t="s">
        <v>407</v>
      </c>
      <c r="D246" s="6" t="s">
        <v>36</v>
      </c>
      <c r="E246" s="6"/>
      <c r="F246" s="39" t="s">
        <v>1395</v>
      </c>
      <c r="G246" s="7" t="s">
        <v>393</v>
      </c>
      <c r="H246" s="6">
        <v>1</v>
      </c>
      <c r="I246" s="5" t="s">
        <v>875</v>
      </c>
    </row>
    <row r="247" spans="1:9">
      <c r="A247" s="4">
        <v>246</v>
      </c>
      <c r="B247" s="4" t="s">
        <v>408</v>
      </c>
      <c r="C247" s="5" t="s">
        <v>409</v>
      </c>
      <c r="D247" s="6" t="s">
        <v>36</v>
      </c>
      <c r="E247" s="6"/>
      <c r="F247" s="39">
        <v>43160</v>
      </c>
      <c r="G247" s="7" t="s">
        <v>393</v>
      </c>
      <c r="H247" s="6">
        <v>10</v>
      </c>
      <c r="I247" s="5" t="s">
        <v>875</v>
      </c>
    </row>
    <row r="248" spans="1:9">
      <c r="A248" s="4">
        <v>247</v>
      </c>
      <c r="B248" s="4" t="s">
        <v>410</v>
      </c>
      <c r="C248" s="5" t="s">
        <v>411</v>
      </c>
      <c r="D248" s="6" t="s">
        <v>36</v>
      </c>
      <c r="E248" s="6"/>
      <c r="F248" s="39" t="s">
        <v>1396</v>
      </c>
      <c r="G248" s="7" t="s">
        <v>393</v>
      </c>
      <c r="H248" s="6">
        <v>1</v>
      </c>
      <c r="I248" s="5" t="s">
        <v>875</v>
      </c>
    </row>
    <row r="249" spans="1:9">
      <c r="A249" s="4">
        <v>248</v>
      </c>
      <c r="B249" s="4" t="s">
        <v>412</v>
      </c>
      <c r="C249" s="5" t="s">
        <v>413</v>
      </c>
      <c r="D249" s="6" t="s">
        <v>36</v>
      </c>
      <c r="E249" s="6"/>
      <c r="F249" s="39" t="s">
        <v>1397</v>
      </c>
      <c r="G249" s="7" t="s">
        <v>393</v>
      </c>
      <c r="H249" s="6">
        <v>6</v>
      </c>
      <c r="I249" s="5" t="s">
        <v>875</v>
      </c>
    </row>
    <row r="250" spans="1:9">
      <c r="A250" s="4">
        <v>249</v>
      </c>
      <c r="B250" s="4" t="s">
        <v>1223</v>
      </c>
      <c r="C250" s="5" t="s">
        <v>414</v>
      </c>
      <c r="D250" s="6" t="s">
        <v>36</v>
      </c>
      <c r="E250" s="6"/>
      <c r="F250" s="39">
        <v>43345</v>
      </c>
      <c r="G250" s="7" t="s">
        <v>393</v>
      </c>
      <c r="H250" s="6">
        <v>1</v>
      </c>
      <c r="I250" s="5" t="s">
        <v>875</v>
      </c>
    </row>
    <row r="251" spans="1:9">
      <c r="A251" s="4">
        <v>250</v>
      </c>
      <c r="B251" s="4" t="s">
        <v>1224</v>
      </c>
      <c r="C251" s="5" t="s">
        <v>415</v>
      </c>
      <c r="D251" s="6" t="s">
        <v>36</v>
      </c>
      <c r="E251" s="6"/>
      <c r="F251" s="39">
        <v>43229</v>
      </c>
      <c r="G251" s="7" t="s">
        <v>393</v>
      </c>
      <c r="H251" s="6">
        <v>6</v>
      </c>
      <c r="I251" s="5" t="s">
        <v>875</v>
      </c>
    </row>
    <row r="252" spans="1:9">
      <c r="A252" s="4">
        <v>251</v>
      </c>
      <c r="B252" s="4" t="s">
        <v>419</v>
      </c>
      <c r="C252" s="5" t="s">
        <v>420</v>
      </c>
      <c r="D252" s="6" t="s">
        <v>36</v>
      </c>
      <c r="E252" s="6"/>
      <c r="F252" s="39">
        <v>43229</v>
      </c>
      <c r="G252" s="7" t="s">
        <v>421</v>
      </c>
      <c r="H252" s="6">
        <v>4</v>
      </c>
      <c r="I252" s="5" t="s">
        <v>875</v>
      </c>
    </row>
    <row r="253" spans="1:9">
      <c r="A253" s="4">
        <v>252</v>
      </c>
      <c r="B253" s="4" t="s">
        <v>422</v>
      </c>
      <c r="C253" s="5" t="s">
        <v>423</v>
      </c>
      <c r="D253" s="6" t="s">
        <v>36</v>
      </c>
      <c r="E253" s="6"/>
      <c r="F253" s="39" t="s">
        <v>1324</v>
      </c>
      <c r="G253" s="7" t="s">
        <v>421</v>
      </c>
      <c r="H253" s="6">
        <v>0</v>
      </c>
      <c r="I253" s="5" t="s">
        <v>875</v>
      </c>
    </row>
    <row r="254" spans="1:9">
      <c r="A254" s="4">
        <v>253</v>
      </c>
      <c r="B254" s="4" t="s">
        <v>424</v>
      </c>
      <c r="C254" s="5" t="s">
        <v>425</v>
      </c>
      <c r="D254" s="6" t="s">
        <v>36</v>
      </c>
      <c r="E254" s="6"/>
      <c r="F254" s="39" t="s">
        <v>1325</v>
      </c>
      <c r="G254" s="7" t="s">
        <v>421</v>
      </c>
      <c r="H254" s="6">
        <v>0</v>
      </c>
      <c r="I254" s="5" t="s">
        <v>875</v>
      </c>
    </row>
    <row r="255" spans="1:9">
      <c r="A255" s="4">
        <v>254</v>
      </c>
      <c r="B255" s="4" t="s">
        <v>1060</v>
      </c>
      <c r="C255" s="5" t="s">
        <v>426</v>
      </c>
      <c r="D255" s="6" t="s">
        <v>36</v>
      </c>
      <c r="E255" s="6"/>
      <c r="F255" s="39">
        <v>43405</v>
      </c>
      <c r="G255" s="7" t="s">
        <v>421</v>
      </c>
      <c r="H255" s="6">
        <v>2</v>
      </c>
      <c r="I255" s="5" t="s">
        <v>875</v>
      </c>
    </row>
    <row r="256" spans="1:9">
      <c r="A256" s="4">
        <v>255</v>
      </c>
      <c r="B256" s="4" t="s">
        <v>427</v>
      </c>
      <c r="C256" s="5" t="s">
        <v>428</v>
      </c>
      <c r="D256" s="6" t="s">
        <v>36</v>
      </c>
      <c r="E256" s="6"/>
      <c r="F256" s="39" t="s">
        <v>1326</v>
      </c>
      <c r="G256" s="7" t="s">
        <v>421</v>
      </c>
      <c r="H256" s="6">
        <v>3</v>
      </c>
      <c r="I256" s="5" t="s">
        <v>875</v>
      </c>
    </row>
    <row r="257" spans="1:9">
      <c r="A257" s="4">
        <v>256</v>
      </c>
      <c r="B257" s="4" t="s">
        <v>982</v>
      </c>
      <c r="C257" s="5" t="s">
        <v>429</v>
      </c>
      <c r="D257" s="6" t="s">
        <v>430</v>
      </c>
      <c r="E257" s="6"/>
      <c r="F257" s="39" t="s">
        <v>1266</v>
      </c>
      <c r="G257" s="7" t="s">
        <v>259</v>
      </c>
      <c r="H257" s="6">
        <v>4</v>
      </c>
      <c r="I257" s="5" t="s">
        <v>875</v>
      </c>
    </row>
    <row r="258" spans="1:9">
      <c r="A258" s="4">
        <v>257</v>
      </c>
      <c r="B258" s="4" t="s">
        <v>1142</v>
      </c>
      <c r="C258" s="5" t="s">
        <v>227</v>
      </c>
      <c r="D258" s="6" t="s">
        <v>157</v>
      </c>
      <c r="E258" s="6"/>
      <c r="F258" s="39">
        <v>42380</v>
      </c>
      <c r="G258" s="7" t="s">
        <v>143</v>
      </c>
      <c r="H258" s="6">
        <v>5</v>
      </c>
      <c r="I258" s="5" t="s">
        <v>875</v>
      </c>
    </row>
    <row r="259" spans="1:9">
      <c r="A259" s="4">
        <v>258</v>
      </c>
      <c r="B259" s="4" t="s">
        <v>390</v>
      </c>
      <c r="C259" s="5" t="s">
        <v>391</v>
      </c>
      <c r="D259" s="6" t="s">
        <v>36</v>
      </c>
      <c r="E259" s="6"/>
      <c r="F259" s="39">
        <v>43169</v>
      </c>
      <c r="G259" s="7" t="s">
        <v>387</v>
      </c>
      <c r="H259" s="6">
        <v>7</v>
      </c>
      <c r="I259" s="5" t="s">
        <v>875</v>
      </c>
    </row>
    <row r="260" spans="1:9">
      <c r="A260" s="4">
        <v>259</v>
      </c>
      <c r="B260" s="4" t="s">
        <v>1101</v>
      </c>
      <c r="C260" s="5" t="s">
        <v>162</v>
      </c>
      <c r="D260" s="6" t="s">
        <v>163</v>
      </c>
      <c r="E260" s="6"/>
      <c r="F260" s="43">
        <v>43073</v>
      </c>
      <c r="G260" s="7" t="s">
        <v>126</v>
      </c>
      <c r="H260" s="6">
        <v>1</v>
      </c>
      <c r="I260" s="5" t="s">
        <v>875</v>
      </c>
    </row>
    <row r="261" spans="1:9">
      <c r="A261" s="4">
        <v>260</v>
      </c>
      <c r="B261" s="4" t="s">
        <v>1157</v>
      </c>
      <c r="C261" s="5" t="s">
        <v>65</v>
      </c>
      <c r="D261" s="6" t="s">
        <v>66</v>
      </c>
      <c r="E261" s="6"/>
      <c r="F261" s="39" t="s">
        <v>1369</v>
      </c>
      <c r="G261" s="7" t="s">
        <v>67</v>
      </c>
      <c r="H261" s="6">
        <v>33</v>
      </c>
      <c r="I261" s="5" t="s">
        <v>875</v>
      </c>
    </row>
    <row r="262" spans="1:9">
      <c r="A262" s="4">
        <v>261</v>
      </c>
      <c r="B262" s="9" t="s">
        <v>164</v>
      </c>
      <c r="C262" s="5" t="s">
        <v>165</v>
      </c>
      <c r="D262" s="6" t="s">
        <v>21</v>
      </c>
      <c r="E262" s="6"/>
      <c r="F262" s="39" t="s">
        <v>1356</v>
      </c>
      <c r="G262" s="7" t="s">
        <v>126</v>
      </c>
      <c r="H262" s="6">
        <v>13</v>
      </c>
      <c r="I262" s="5" t="s">
        <v>875</v>
      </c>
    </row>
    <row r="263" spans="1:9">
      <c r="A263" s="4">
        <v>262</v>
      </c>
      <c r="B263" s="4" t="s">
        <v>1041</v>
      </c>
      <c r="C263" s="5" t="s">
        <v>440</v>
      </c>
      <c r="D263" s="6" t="s">
        <v>430</v>
      </c>
      <c r="E263" s="6"/>
      <c r="F263" s="39" t="s">
        <v>1318</v>
      </c>
      <c r="G263" s="7" t="s">
        <v>219</v>
      </c>
      <c r="H263" s="6">
        <v>5</v>
      </c>
      <c r="I263" s="5" t="s">
        <v>875</v>
      </c>
    </row>
    <row r="264" spans="1:9">
      <c r="A264" s="4">
        <v>263</v>
      </c>
      <c r="B264" s="4" t="s">
        <v>1042</v>
      </c>
      <c r="C264" s="5" t="s">
        <v>441</v>
      </c>
      <c r="D264" s="6" t="s">
        <v>430</v>
      </c>
      <c r="E264" s="6"/>
      <c r="F264" s="39" t="s">
        <v>1266</v>
      </c>
      <c r="G264" s="7" t="s">
        <v>442</v>
      </c>
      <c r="H264" s="6">
        <v>6</v>
      </c>
      <c r="I264" s="5" t="s">
        <v>875</v>
      </c>
    </row>
    <row r="265" spans="1:9">
      <c r="A265" s="4">
        <v>264</v>
      </c>
      <c r="B265" s="4" t="s">
        <v>1043</v>
      </c>
      <c r="C265" s="5" t="s">
        <v>443</v>
      </c>
      <c r="D265" s="6" t="s">
        <v>430</v>
      </c>
      <c r="E265" s="6"/>
      <c r="F265" s="39" t="s">
        <v>1289</v>
      </c>
      <c r="G265" s="7" t="s">
        <v>219</v>
      </c>
      <c r="H265" s="6">
        <v>12</v>
      </c>
      <c r="I265" s="5" t="s">
        <v>875</v>
      </c>
    </row>
    <row r="266" spans="1:9">
      <c r="A266" s="4">
        <v>265</v>
      </c>
      <c r="B266" s="4" t="s">
        <v>1044</v>
      </c>
      <c r="C266" s="5" t="s">
        <v>444</v>
      </c>
      <c r="D266" s="6" t="s">
        <v>430</v>
      </c>
      <c r="E266" s="6"/>
      <c r="F266" s="39" t="s">
        <v>1318</v>
      </c>
      <c r="G266" s="7" t="s">
        <v>219</v>
      </c>
      <c r="H266" s="6">
        <v>4</v>
      </c>
      <c r="I266" s="5" t="s">
        <v>875</v>
      </c>
    </row>
    <row r="267" spans="1:9">
      <c r="A267" s="4">
        <v>266</v>
      </c>
      <c r="B267" s="4" t="s">
        <v>1053</v>
      </c>
      <c r="C267" s="5" t="s">
        <v>445</v>
      </c>
      <c r="D267" s="6" t="s">
        <v>430</v>
      </c>
      <c r="E267" s="6"/>
      <c r="F267" s="39" t="s">
        <v>1323</v>
      </c>
      <c r="G267" s="7" t="s">
        <v>293</v>
      </c>
      <c r="H267" s="6">
        <v>7</v>
      </c>
      <c r="I267" s="5" t="s">
        <v>875</v>
      </c>
    </row>
    <row r="268" spans="1:9">
      <c r="A268" s="4">
        <v>267</v>
      </c>
      <c r="B268" s="4" t="s">
        <v>1158</v>
      </c>
      <c r="C268" s="5" t="s">
        <v>434</v>
      </c>
      <c r="D268" s="6" t="s">
        <v>430</v>
      </c>
      <c r="E268" s="6"/>
      <c r="F268" s="39" t="s">
        <v>1318</v>
      </c>
      <c r="G268" s="7" t="s">
        <v>67</v>
      </c>
      <c r="H268" s="6">
        <v>10</v>
      </c>
      <c r="I268" s="5" t="s">
        <v>875</v>
      </c>
    </row>
    <row r="269" spans="1:9">
      <c r="A269" s="4">
        <v>268</v>
      </c>
      <c r="B269" s="4" t="s">
        <v>1159</v>
      </c>
      <c r="C269" s="5" t="s">
        <v>438</v>
      </c>
      <c r="D269" s="6" t="s">
        <v>430</v>
      </c>
      <c r="E269" s="6"/>
      <c r="F269" s="39" t="s">
        <v>1370</v>
      </c>
      <c r="G269" s="7" t="s">
        <v>67</v>
      </c>
      <c r="H269" s="6">
        <v>7</v>
      </c>
      <c r="I269" s="5" t="s">
        <v>875</v>
      </c>
    </row>
    <row r="270" spans="1:9">
      <c r="A270" s="4">
        <v>269</v>
      </c>
      <c r="B270" s="4" t="s">
        <v>1160</v>
      </c>
      <c r="C270" s="5" t="s">
        <v>447</v>
      </c>
      <c r="D270" s="6" t="s">
        <v>430</v>
      </c>
      <c r="E270" s="6"/>
      <c r="F270" s="39" t="s">
        <v>1266</v>
      </c>
      <c r="G270" s="7" t="s">
        <v>67</v>
      </c>
      <c r="H270" s="6">
        <v>5</v>
      </c>
      <c r="I270" s="5" t="s">
        <v>875</v>
      </c>
    </row>
    <row r="271" spans="1:9">
      <c r="A271" s="4">
        <v>270</v>
      </c>
      <c r="B271" s="4" t="s">
        <v>1161</v>
      </c>
      <c r="C271" s="5" t="s">
        <v>448</v>
      </c>
      <c r="D271" s="6" t="s">
        <v>430</v>
      </c>
      <c r="E271" s="6"/>
      <c r="F271" s="39" t="s">
        <v>1371</v>
      </c>
      <c r="G271" s="7" t="s">
        <v>67</v>
      </c>
      <c r="H271" s="6">
        <v>4</v>
      </c>
      <c r="I271" s="5" t="s">
        <v>875</v>
      </c>
    </row>
    <row r="272" spans="1:9">
      <c r="A272" s="4">
        <v>271</v>
      </c>
      <c r="B272" s="4" t="s">
        <v>1162</v>
      </c>
      <c r="C272" s="5" t="s">
        <v>450</v>
      </c>
      <c r="D272" s="6" t="s">
        <v>430</v>
      </c>
      <c r="E272" s="6"/>
      <c r="F272" s="39" t="s">
        <v>1372</v>
      </c>
      <c r="G272" s="7" t="s">
        <v>67</v>
      </c>
      <c r="H272" s="6">
        <v>9</v>
      </c>
      <c r="I272" s="5" t="s">
        <v>875</v>
      </c>
    </row>
    <row r="273" spans="1:9">
      <c r="A273" s="4">
        <v>272</v>
      </c>
      <c r="B273" s="4" t="s">
        <v>983</v>
      </c>
      <c r="C273" s="5" t="s">
        <v>456</v>
      </c>
      <c r="D273" s="6" t="s">
        <v>430</v>
      </c>
      <c r="E273" s="6"/>
      <c r="F273" s="39" t="s">
        <v>1289</v>
      </c>
      <c r="G273" s="7" t="s">
        <v>259</v>
      </c>
      <c r="H273" s="6">
        <v>4</v>
      </c>
      <c r="I273" s="5" t="s">
        <v>875</v>
      </c>
    </row>
    <row r="274" spans="1:9">
      <c r="A274" s="4">
        <v>273</v>
      </c>
      <c r="B274" s="4" t="s">
        <v>984</v>
      </c>
      <c r="C274" s="5" t="s">
        <v>457</v>
      </c>
      <c r="D274" s="6" t="s">
        <v>430</v>
      </c>
      <c r="E274" s="6"/>
      <c r="F274" s="39" t="s">
        <v>1289</v>
      </c>
      <c r="G274" s="7" t="s">
        <v>259</v>
      </c>
      <c r="H274" s="6">
        <v>14</v>
      </c>
      <c r="I274" s="5" t="s">
        <v>875</v>
      </c>
    </row>
    <row r="275" spans="1:9">
      <c r="A275" s="4">
        <v>274</v>
      </c>
      <c r="B275" s="4" t="s">
        <v>985</v>
      </c>
      <c r="C275" s="5" t="s">
        <v>458</v>
      </c>
      <c r="D275" s="6" t="s">
        <v>430</v>
      </c>
      <c r="E275" s="6"/>
      <c r="F275" s="39" t="s">
        <v>1289</v>
      </c>
      <c r="G275" s="7" t="s">
        <v>259</v>
      </c>
      <c r="H275" s="6">
        <v>6</v>
      </c>
      <c r="I275" s="5" t="s">
        <v>875</v>
      </c>
    </row>
    <row r="276" spans="1:9">
      <c r="A276" s="4">
        <v>275</v>
      </c>
      <c r="B276" s="4" t="s">
        <v>937</v>
      </c>
      <c r="C276" s="5" t="s">
        <v>459</v>
      </c>
      <c r="D276" s="6" t="s">
        <v>430</v>
      </c>
      <c r="E276" s="6"/>
      <c r="F276" s="39">
        <v>40672</v>
      </c>
      <c r="G276" s="7" t="s">
        <v>315</v>
      </c>
      <c r="H276" s="6">
        <v>8</v>
      </c>
      <c r="I276" s="5" t="s">
        <v>875</v>
      </c>
    </row>
    <row r="277" spans="1:9">
      <c r="A277" s="4">
        <v>276</v>
      </c>
      <c r="B277" s="4" t="s">
        <v>1036</v>
      </c>
      <c r="C277" s="5" t="s">
        <v>461</v>
      </c>
      <c r="D277" s="6" t="s">
        <v>462</v>
      </c>
      <c r="E277" s="6"/>
      <c r="F277" s="39">
        <v>43047</v>
      </c>
      <c r="G277" s="7" t="s">
        <v>463</v>
      </c>
      <c r="H277" s="6">
        <v>40</v>
      </c>
      <c r="I277" s="5" t="s">
        <v>875</v>
      </c>
    </row>
    <row r="278" spans="1:9">
      <c r="A278" s="4">
        <v>277</v>
      </c>
      <c r="B278" s="4" t="s">
        <v>1084</v>
      </c>
      <c r="C278" s="10" t="s">
        <v>1473</v>
      </c>
      <c r="D278" s="6" t="s">
        <v>201</v>
      </c>
      <c r="E278" s="6"/>
      <c r="F278" s="39" t="s">
        <v>1327</v>
      </c>
      <c r="G278" s="7" t="s">
        <v>202</v>
      </c>
      <c r="H278" s="6">
        <v>3</v>
      </c>
      <c r="I278" s="5" t="s">
        <v>875</v>
      </c>
    </row>
    <row r="279" spans="1:9">
      <c r="A279" s="4">
        <v>278</v>
      </c>
      <c r="B279" s="4" t="s">
        <v>1163</v>
      </c>
      <c r="C279" s="5" t="s">
        <v>452</v>
      </c>
      <c r="D279" s="6" t="s">
        <v>430</v>
      </c>
      <c r="E279" s="6"/>
      <c r="F279" s="39" t="s">
        <v>1373</v>
      </c>
      <c r="G279" s="7" t="s">
        <v>67</v>
      </c>
      <c r="H279" s="6">
        <v>12</v>
      </c>
      <c r="I279" s="5" t="s">
        <v>875</v>
      </c>
    </row>
    <row r="280" spans="1:9">
      <c r="A280" s="4">
        <v>279</v>
      </c>
      <c r="B280" s="4" t="s">
        <v>880</v>
      </c>
      <c r="C280" s="5" t="s">
        <v>467</v>
      </c>
      <c r="D280" s="6" t="s">
        <v>465</v>
      </c>
      <c r="E280" s="6"/>
      <c r="F280" s="39">
        <v>42380</v>
      </c>
      <c r="G280" s="7" t="s">
        <v>365</v>
      </c>
      <c r="H280" s="6">
        <v>41</v>
      </c>
      <c r="I280" s="5" t="s">
        <v>875</v>
      </c>
    </row>
    <row r="281" spans="1:9">
      <c r="A281" s="4">
        <v>280</v>
      </c>
      <c r="B281" s="4" t="s">
        <v>1054</v>
      </c>
      <c r="C281" s="5" t="s">
        <v>468</v>
      </c>
      <c r="D281" s="6" t="s">
        <v>469</v>
      </c>
      <c r="E281" s="6"/>
      <c r="F281" s="39">
        <v>42166</v>
      </c>
      <c r="G281" s="7" t="s">
        <v>293</v>
      </c>
      <c r="H281" s="6">
        <v>46</v>
      </c>
      <c r="I281" s="5" t="s">
        <v>875</v>
      </c>
    </row>
    <row r="282" spans="1:9">
      <c r="A282" s="4">
        <v>281</v>
      </c>
      <c r="B282" s="4" t="s">
        <v>203</v>
      </c>
      <c r="C282" s="5" t="s">
        <v>204</v>
      </c>
      <c r="D282" s="6" t="s">
        <v>21</v>
      </c>
      <c r="E282" s="6"/>
      <c r="F282" s="39" t="s">
        <v>1317</v>
      </c>
      <c r="G282" s="7" t="s">
        <v>202</v>
      </c>
      <c r="H282" s="6">
        <v>9</v>
      </c>
      <c r="I282" s="5" t="s">
        <v>875</v>
      </c>
    </row>
    <row r="283" spans="1:9">
      <c r="A283" s="4">
        <v>282</v>
      </c>
      <c r="B283" s="4" t="s">
        <v>933</v>
      </c>
      <c r="C283" s="5" t="s">
        <v>471</v>
      </c>
      <c r="D283" s="6" t="s">
        <v>469</v>
      </c>
      <c r="E283" s="6"/>
      <c r="F283" s="39" t="s">
        <v>1272</v>
      </c>
      <c r="G283" s="7" t="s">
        <v>472</v>
      </c>
      <c r="H283" s="6">
        <v>35</v>
      </c>
      <c r="I283" s="5" t="s">
        <v>875</v>
      </c>
    </row>
    <row r="284" spans="1:9">
      <c r="A284" s="4">
        <v>283</v>
      </c>
      <c r="B284" s="4" t="s">
        <v>1085</v>
      </c>
      <c r="C284" s="5" t="s">
        <v>464</v>
      </c>
      <c r="D284" s="6" t="s">
        <v>465</v>
      </c>
      <c r="E284" s="6"/>
      <c r="F284" s="39" t="s">
        <v>1345</v>
      </c>
      <c r="G284" s="7" t="s">
        <v>167</v>
      </c>
      <c r="H284" s="6">
        <v>35</v>
      </c>
      <c r="I284" s="5" t="s">
        <v>875</v>
      </c>
    </row>
    <row r="285" spans="1:9">
      <c r="A285" s="4">
        <v>284</v>
      </c>
      <c r="B285" s="4" t="s">
        <v>986</v>
      </c>
      <c r="C285" s="5" t="s">
        <v>473</v>
      </c>
      <c r="D285" s="6" t="s">
        <v>469</v>
      </c>
      <c r="E285" s="6"/>
      <c r="F285" s="39" t="s">
        <v>1290</v>
      </c>
      <c r="G285" s="7" t="s">
        <v>259</v>
      </c>
      <c r="H285" s="6">
        <v>39</v>
      </c>
      <c r="I285" s="5" t="s">
        <v>875</v>
      </c>
    </row>
    <row r="286" spans="1:9">
      <c r="A286" s="4">
        <v>285</v>
      </c>
      <c r="B286" s="4" t="s">
        <v>881</v>
      </c>
      <c r="C286" s="5" t="s">
        <v>474</v>
      </c>
      <c r="D286" s="6" t="s">
        <v>469</v>
      </c>
      <c r="E286" s="6"/>
      <c r="F286" s="39">
        <v>42746</v>
      </c>
      <c r="G286" s="7" t="s">
        <v>365</v>
      </c>
      <c r="H286" s="6">
        <v>20</v>
      </c>
      <c r="I286" s="5" t="s">
        <v>875</v>
      </c>
    </row>
    <row r="287" spans="1:9">
      <c r="A287" s="4">
        <v>286</v>
      </c>
      <c r="B287" s="4" t="s">
        <v>1225</v>
      </c>
      <c r="C287" s="5" t="s">
        <v>416</v>
      </c>
      <c r="D287" s="6" t="s">
        <v>36</v>
      </c>
      <c r="E287" s="6"/>
      <c r="F287" s="39">
        <v>43382</v>
      </c>
      <c r="G287" s="7" t="s">
        <v>393</v>
      </c>
      <c r="H287" s="6">
        <v>1</v>
      </c>
      <c r="I287" s="5" t="s">
        <v>875</v>
      </c>
    </row>
    <row r="288" spans="1:9">
      <c r="A288" s="4">
        <v>287</v>
      </c>
      <c r="B288" s="4" t="s">
        <v>932</v>
      </c>
      <c r="C288" s="5"/>
      <c r="D288" s="6" t="s">
        <v>477</v>
      </c>
      <c r="E288" s="6"/>
      <c r="F288" s="39" t="s">
        <v>1271</v>
      </c>
      <c r="G288" s="7" t="s">
        <v>478</v>
      </c>
      <c r="H288" s="6">
        <v>2</v>
      </c>
      <c r="I288" s="5" t="s">
        <v>875</v>
      </c>
    </row>
    <row r="289" spans="1:9">
      <c r="A289" s="4">
        <v>288</v>
      </c>
      <c r="B289" s="4" t="s">
        <v>938</v>
      </c>
      <c r="C289" s="5" t="s">
        <v>479</v>
      </c>
      <c r="D289" s="6" t="s">
        <v>480</v>
      </c>
      <c r="E289" s="6"/>
      <c r="F289" s="39">
        <v>42958</v>
      </c>
      <c r="G289" s="7" t="s">
        <v>315</v>
      </c>
      <c r="H289" s="6">
        <v>3</v>
      </c>
      <c r="I289" s="5" t="s">
        <v>875</v>
      </c>
    </row>
    <row r="290" spans="1:9" ht="15.6">
      <c r="A290" s="4">
        <v>289</v>
      </c>
      <c r="B290" s="51" t="s">
        <v>811</v>
      </c>
      <c r="C290" s="5" t="s">
        <v>481</v>
      </c>
      <c r="D290" s="6" t="s">
        <v>482</v>
      </c>
      <c r="E290" s="6"/>
      <c r="F290" s="39" t="s">
        <v>1264</v>
      </c>
      <c r="G290" s="7" t="s">
        <v>268</v>
      </c>
      <c r="H290" s="6">
        <v>4.7</v>
      </c>
      <c r="I290" s="5" t="s">
        <v>875</v>
      </c>
    </row>
    <row r="291" spans="1:9">
      <c r="A291" s="4">
        <v>290</v>
      </c>
      <c r="B291" s="4" t="s">
        <v>1467</v>
      </c>
      <c r="C291" s="5" t="s">
        <v>483</v>
      </c>
      <c r="D291" s="6" t="s">
        <v>482</v>
      </c>
      <c r="E291" s="6"/>
      <c r="F291" s="39" t="s">
        <v>1265</v>
      </c>
      <c r="G291" s="7" t="s">
        <v>268</v>
      </c>
      <c r="H291" s="6">
        <v>2.7</v>
      </c>
      <c r="I291" s="5" t="s">
        <v>875</v>
      </c>
    </row>
    <row r="292" spans="1:9" ht="15.6">
      <c r="A292" s="4">
        <v>291</v>
      </c>
      <c r="B292" s="51" t="s">
        <v>838</v>
      </c>
      <c r="C292" s="5" t="s">
        <v>484</v>
      </c>
      <c r="D292" s="6" t="s">
        <v>482</v>
      </c>
      <c r="E292" s="6"/>
      <c r="F292" s="39" t="s">
        <v>1265</v>
      </c>
      <c r="G292" s="7" t="s">
        <v>268</v>
      </c>
      <c r="H292" s="6">
        <v>2.7</v>
      </c>
      <c r="I292" s="5" t="s">
        <v>875</v>
      </c>
    </row>
    <row r="293" spans="1:9">
      <c r="A293" s="4">
        <v>292</v>
      </c>
      <c r="B293" s="4" t="s">
        <v>812</v>
      </c>
      <c r="C293" s="5" t="s">
        <v>485</v>
      </c>
      <c r="D293" s="6" t="s">
        <v>482</v>
      </c>
      <c r="E293" s="6"/>
      <c r="F293" s="39">
        <v>41647</v>
      </c>
      <c r="G293" s="7" t="s">
        <v>268</v>
      </c>
      <c r="H293" s="6">
        <v>4.7</v>
      </c>
      <c r="I293" s="5" t="s">
        <v>875</v>
      </c>
    </row>
    <row r="294" spans="1:9">
      <c r="A294" s="4">
        <v>293</v>
      </c>
      <c r="B294" s="4" t="s">
        <v>827</v>
      </c>
      <c r="C294" s="5" t="s">
        <v>487</v>
      </c>
      <c r="D294" s="6" t="s">
        <v>482</v>
      </c>
      <c r="E294" s="6"/>
      <c r="F294" s="39" t="s">
        <v>1266</v>
      </c>
      <c r="G294" s="7" t="s">
        <v>268</v>
      </c>
      <c r="H294" s="6">
        <v>4.7</v>
      </c>
      <c r="I294" s="5" t="s">
        <v>875</v>
      </c>
    </row>
    <row r="295" spans="1:9">
      <c r="A295" s="4">
        <v>294</v>
      </c>
      <c r="B295" s="4" t="s">
        <v>837</v>
      </c>
      <c r="C295" s="5" t="s">
        <v>488</v>
      </c>
      <c r="D295" s="6" t="s">
        <v>482</v>
      </c>
      <c r="E295" s="6"/>
      <c r="F295" s="39" t="s">
        <v>1267</v>
      </c>
      <c r="G295" s="7" t="s">
        <v>268</v>
      </c>
      <c r="H295" s="6">
        <v>2.7</v>
      </c>
      <c r="I295" s="5" t="s">
        <v>875</v>
      </c>
    </row>
    <row r="296" spans="1:9">
      <c r="A296" s="4">
        <v>295</v>
      </c>
      <c r="B296" s="4" t="s">
        <v>912</v>
      </c>
      <c r="C296" s="5" t="s">
        <v>489</v>
      </c>
      <c r="D296" s="6" t="s">
        <v>482</v>
      </c>
      <c r="E296" s="6"/>
      <c r="F296" s="39" t="s">
        <v>1267</v>
      </c>
      <c r="G296" s="7" t="s">
        <v>268</v>
      </c>
      <c r="H296" s="6">
        <v>2.7</v>
      </c>
      <c r="I296" s="5" t="s">
        <v>875</v>
      </c>
    </row>
    <row r="297" spans="1:9">
      <c r="A297" s="4">
        <v>296</v>
      </c>
      <c r="B297" s="4" t="s">
        <v>913</v>
      </c>
      <c r="C297" s="5" t="s">
        <v>490</v>
      </c>
      <c r="D297" s="6" t="s">
        <v>482</v>
      </c>
      <c r="E297" s="6"/>
      <c r="F297" s="39" t="s">
        <v>1268</v>
      </c>
      <c r="G297" s="7" t="s">
        <v>268</v>
      </c>
      <c r="H297" s="6">
        <v>1.7</v>
      </c>
      <c r="I297" s="5" t="s">
        <v>875</v>
      </c>
    </row>
    <row r="298" spans="1:9">
      <c r="A298" s="4">
        <v>297</v>
      </c>
      <c r="B298" s="4" t="s">
        <v>914</v>
      </c>
      <c r="C298" s="5" t="s">
        <v>491</v>
      </c>
      <c r="D298" s="6" t="s">
        <v>482</v>
      </c>
      <c r="E298" s="6"/>
      <c r="F298" s="39" t="s">
        <v>1268</v>
      </c>
      <c r="G298" s="7" t="s">
        <v>268</v>
      </c>
      <c r="H298" s="6">
        <v>1.7</v>
      </c>
      <c r="I298" s="5" t="s">
        <v>875</v>
      </c>
    </row>
    <row r="299" spans="1:9">
      <c r="A299" s="4">
        <v>298</v>
      </c>
      <c r="B299" s="4" t="s">
        <v>915</v>
      </c>
      <c r="C299" s="5" t="s">
        <v>492</v>
      </c>
      <c r="D299" s="6" t="s">
        <v>482</v>
      </c>
      <c r="E299" s="6"/>
      <c r="F299" s="39" t="s">
        <v>1269</v>
      </c>
      <c r="G299" s="7" t="s">
        <v>268</v>
      </c>
      <c r="H299" s="6">
        <v>1.7</v>
      </c>
      <c r="I299" s="5" t="s">
        <v>875</v>
      </c>
    </row>
    <row r="300" spans="1:9">
      <c r="A300" s="4">
        <v>299</v>
      </c>
      <c r="B300" s="4" t="s">
        <v>916</v>
      </c>
      <c r="C300" s="5" t="s">
        <v>493</v>
      </c>
      <c r="D300" s="6" t="s">
        <v>482</v>
      </c>
      <c r="E300" s="6"/>
      <c r="F300" s="39" t="s">
        <v>1268</v>
      </c>
      <c r="G300" s="7" t="s">
        <v>268</v>
      </c>
      <c r="H300" s="6">
        <v>1.7</v>
      </c>
      <c r="I300" s="5" t="s">
        <v>875</v>
      </c>
    </row>
    <row r="301" spans="1:9">
      <c r="A301" s="4">
        <v>300</v>
      </c>
      <c r="B301" s="4" t="s">
        <v>917</v>
      </c>
      <c r="C301" s="5" t="s">
        <v>494</v>
      </c>
      <c r="D301" s="6" t="s">
        <v>482</v>
      </c>
      <c r="E301" s="6"/>
      <c r="F301" s="39" t="s">
        <v>1268</v>
      </c>
      <c r="G301" s="7" t="s">
        <v>268</v>
      </c>
      <c r="H301" s="6">
        <v>1.7</v>
      </c>
      <c r="I301" s="5" t="s">
        <v>875</v>
      </c>
    </row>
    <row r="302" spans="1:9">
      <c r="A302" s="4">
        <v>301</v>
      </c>
      <c r="B302" s="4" t="s">
        <v>918</v>
      </c>
      <c r="C302" s="5" t="s">
        <v>495</v>
      </c>
      <c r="D302" s="6" t="s">
        <v>482</v>
      </c>
      <c r="E302" s="6"/>
      <c r="F302" s="39" t="s">
        <v>1268</v>
      </c>
      <c r="G302" s="7" t="s">
        <v>268</v>
      </c>
      <c r="H302" s="6">
        <v>1.7</v>
      </c>
      <c r="I302" s="5" t="s">
        <v>875</v>
      </c>
    </row>
    <row r="303" spans="1:9">
      <c r="A303" s="4">
        <v>302</v>
      </c>
      <c r="B303" s="4" t="s">
        <v>919</v>
      </c>
      <c r="C303" s="5" t="s">
        <v>496</v>
      </c>
      <c r="D303" s="6" t="s">
        <v>482</v>
      </c>
      <c r="E303" s="6"/>
      <c r="F303" s="39" t="s">
        <v>1270</v>
      </c>
      <c r="G303" s="7" t="s">
        <v>268</v>
      </c>
      <c r="H303" s="6">
        <v>0.7</v>
      </c>
      <c r="I303" s="5" t="s">
        <v>875</v>
      </c>
    </row>
    <row r="304" spans="1:9">
      <c r="A304" s="4">
        <v>303</v>
      </c>
      <c r="B304" s="4" t="s">
        <v>920</v>
      </c>
      <c r="C304" s="5" t="s">
        <v>497</v>
      </c>
      <c r="D304" s="6" t="s">
        <v>482</v>
      </c>
      <c r="E304" s="6"/>
      <c r="F304" s="39" t="s">
        <v>1270</v>
      </c>
      <c r="G304" s="7" t="s">
        <v>268</v>
      </c>
      <c r="H304" s="6">
        <v>0.7</v>
      </c>
      <c r="I304" s="5" t="s">
        <v>875</v>
      </c>
    </row>
    <row r="305" spans="1:9">
      <c r="A305" s="4">
        <v>304</v>
      </c>
      <c r="B305" s="4" t="s">
        <v>921</v>
      </c>
      <c r="C305" s="5" t="s">
        <v>498</v>
      </c>
      <c r="D305" s="6" t="s">
        <v>482</v>
      </c>
      <c r="E305" s="6"/>
      <c r="F305" s="39" t="s">
        <v>1270</v>
      </c>
      <c r="G305" s="7" t="s">
        <v>268</v>
      </c>
      <c r="H305" s="6">
        <v>0.7</v>
      </c>
      <c r="I305" s="5" t="s">
        <v>875</v>
      </c>
    </row>
    <row r="306" spans="1:9">
      <c r="A306" s="4">
        <v>305</v>
      </c>
      <c r="B306" s="4" t="s">
        <v>922</v>
      </c>
      <c r="C306" s="5" t="s">
        <v>499</v>
      </c>
      <c r="D306" s="6" t="s">
        <v>482</v>
      </c>
      <c r="E306" s="6"/>
      <c r="F306" s="39" t="s">
        <v>1270</v>
      </c>
      <c r="G306" s="7" t="s">
        <v>268</v>
      </c>
      <c r="H306" s="6">
        <v>0.7</v>
      </c>
      <c r="I306" s="5" t="s">
        <v>875</v>
      </c>
    </row>
    <row r="307" spans="1:9">
      <c r="A307" s="4">
        <v>306</v>
      </c>
      <c r="B307" s="4" t="s">
        <v>923</v>
      </c>
      <c r="C307" s="5" t="s">
        <v>500</v>
      </c>
      <c r="D307" s="6" t="s">
        <v>482</v>
      </c>
      <c r="E307" s="6"/>
      <c r="F307" s="39" t="s">
        <v>1270</v>
      </c>
      <c r="G307" s="7" t="s">
        <v>268</v>
      </c>
      <c r="H307" s="6">
        <v>0.7</v>
      </c>
      <c r="I307" s="5" t="s">
        <v>875</v>
      </c>
    </row>
    <row r="308" spans="1:9">
      <c r="A308" s="4">
        <v>307</v>
      </c>
      <c r="B308" s="4" t="s">
        <v>924</v>
      </c>
      <c r="C308" s="5" t="s">
        <v>501</v>
      </c>
      <c r="D308" s="6" t="s">
        <v>482</v>
      </c>
      <c r="E308" s="6"/>
      <c r="F308" s="39" t="s">
        <v>1270</v>
      </c>
      <c r="G308" s="7" t="s">
        <v>268</v>
      </c>
      <c r="H308" s="6">
        <v>0.7</v>
      </c>
      <c r="I308" s="5" t="s">
        <v>875</v>
      </c>
    </row>
    <row r="309" spans="1:9">
      <c r="A309" s="4">
        <v>308</v>
      </c>
      <c r="B309" s="4" t="s">
        <v>925</v>
      </c>
      <c r="C309" s="5" t="s">
        <v>502</v>
      </c>
      <c r="D309" s="6" t="s">
        <v>482</v>
      </c>
      <c r="E309" s="6"/>
      <c r="F309" s="39" t="s">
        <v>1270</v>
      </c>
      <c r="G309" s="7" t="s">
        <v>268</v>
      </c>
      <c r="H309" s="6">
        <v>0.5</v>
      </c>
      <c r="I309" s="5" t="s">
        <v>875</v>
      </c>
    </row>
    <row r="310" spans="1:9">
      <c r="A310" s="4">
        <v>309</v>
      </c>
      <c r="B310" s="4" t="s">
        <v>926</v>
      </c>
      <c r="C310" s="5"/>
      <c r="D310" s="6" t="s">
        <v>482</v>
      </c>
      <c r="E310" s="6"/>
      <c r="F310" s="39" t="s">
        <v>1270</v>
      </c>
      <c r="G310" s="7" t="s">
        <v>268</v>
      </c>
      <c r="H310" s="6">
        <v>0.7</v>
      </c>
      <c r="I310" s="5" t="s">
        <v>875</v>
      </c>
    </row>
    <row r="311" spans="1:9">
      <c r="A311" s="4">
        <v>310</v>
      </c>
      <c r="B311" s="4" t="s">
        <v>927</v>
      </c>
      <c r="C311" s="5" t="s">
        <v>503</v>
      </c>
      <c r="D311" s="6" t="s">
        <v>482</v>
      </c>
      <c r="E311" s="6"/>
      <c r="F311" s="39" t="s">
        <v>1270</v>
      </c>
      <c r="G311" s="7" t="s">
        <v>268</v>
      </c>
      <c r="H311" s="6">
        <v>0.7</v>
      </c>
      <c r="I311" s="5" t="s">
        <v>875</v>
      </c>
    </row>
    <row r="312" spans="1:9">
      <c r="A312" s="4">
        <v>311</v>
      </c>
      <c r="B312" s="4" t="s">
        <v>928</v>
      </c>
      <c r="C312" s="5" t="s">
        <v>504</v>
      </c>
      <c r="D312" s="6" t="s">
        <v>482</v>
      </c>
      <c r="E312" s="6"/>
      <c r="F312" s="39" t="s">
        <v>1270</v>
      </c>
      <c r="G312" s="7" t="s">
        <v>268</v>
      </c>
      <c r="H312" s="6">
        <v>0.7</v>
      </c>
      <c r="I312" s="5" t="s">
        <v>875</v>
      </c>
    </row>
    <row r="313" spans="1:9">
      <c r="A313" s="4">
        <v>312</v>
      </c>
      <c r="B313" s="4" t="s">
        <v>929</v>
      </c>
      <c r="C313" s="5"/>
      <c r="D313" s="6" t="s">
        <v>482</v>
      </c>
      <c r="E313" s="6"/>
      <c r="F313" s="39" t="s">
        <v>1270</v>
      </c>
      <c r="G313" s="7" t="s">
        <v>268</v>
      </c>
      <c r="H313" s="6">
        <v>0</v>
      </c>
      <c r="I313" s="5" t="s">
        <v>875</v>
      </c>
    </row>
    <row r="314" spans="1:9">
      <c r="A314" s="4">
        <v>313</v>
      </c>
      <c r="B314" s="4" t="s">
        <v>930</v>
      </c>
      <c r="C314" s="5"/>
      <c r="D314" s="6" t="s">
        <v>482</v>
      </c>
      <c r="E314" s="6"/>
      <c r="F314" s="39" t="s">
        <v>1270</v>
      </c>
      <c r="G314" s="7" t="s">
        <v>268</v>
      </c>
      <c r="H314" s="6">
        <v>1.1100000000000001</v>
      </c>
      <c r="I314" s="5" t="s">
        <v>875</v>
      </c>
    </row>
    <row r="315" spans="1:9">
      <c r="A315" s="4">
        <v>314</v>
      </c>
      <c r="B315" s="4" t="s">
        <v>931</v>
      </c>
      <c r="C315" s="5" t="s">
        <v>505</v>
      </c>
      <c r="D315" s="6" t="s">
        <v>482</v>
      </c>
      <c r="E315" s="6"/>
      <c r="F315" s="39" t="s">
        <v>1270</v>
      </c>
      <c r="G315" s="7" t="s">
        <v>268</v>
      </c>
      <c r="H315" s="6">
        <v>0</v>
      </c>
      <c r="I315" s="5" t="s">
        <v>875</v>
      </c>
    </row>
    <row r="316" spans="1:9">
      <c r="A316" s="4">
        <v>315</v>
      </c>
      <c r="B316" s="4" t="s">
        <v>1143</v>
      </c>
      <c r="C316" s="5" t="s">
        <v>228</v>
      </c>
      <c r="D316" s="6" t="s">
        <v>7</v>
      </c>
      <c r="E316" s="6"/>
      <c r="F316" s="39" t="s">
        <v>1367</v>
      </c>
      <c r="G316" s="7" t="s">
        <v>143</v>
      </c>
      <c r="H316" s="6">
        <v>15</v>
      </c>
      <c r="I316" s="5" t="s">
        <v>875</v>
      </c>
    </row>
    <row r="317" spans="1:9">
      <c r="A317" s="4">
        <v>316</v>
      </c>
      <c r="B317" s="4" t="s">
        <v>1144</v>
      </c>
      <c r="C317" s="5" t="s">
        <v>432</v>
      </c>
      <c r="D317" s="6" t="s">
        <v>430</v>
      </c>
      <c r="E317" s="6"/>
      <c r="F317" s="39" t="s">
        <v>1289</v>
      </c>
      <c r="G317" s="7" t="s">
        <v>143</v>
      </c>
      <c r="H317" s="6">
        <v>4</v>
      </c>
      <c r="I317" s="5" t="s">
        <v>875</v>
      </c>
    </row>
    <row r="318" spans="1:9">
      <c r="A318" s="4">
        <v>317</v>
      </c>
      <c r="B318" s="4" t="s">
        <v>1145</v>
      </c>
      <c r="C318" s="5" t="s">
        <v>506</v>
      </c>
      <c r="D318" s="6" t="s">
        <v>482</v>
      </c>
      <c r="E318" s="6"/>
      <c r="F318" s="39">
        <v>43108</v>
      </c>
      <c r="G318" s="7" t="s">
        <v>143</v>
      </c>
      <c r="H318" s="6">
        <v>6</v>
      </c>
      <c r="I318" s="5" t="s">
        <v>875</v>
      </c>
    </row>
    <row r="319" spans="1:9">
      <c r="A319" s="4">
        <v>318</v>
      </c>
      <c r="B319" s="4" t="s">
        <v>1146</v>
      </c>
      <c r="C319" s="5" t="s">
        <v>507</v>
      </c>
      <c r="D319" s="6" t="s">
        <v>482</v>
      </c>
      <c r="E319" s="6"/>
      <c r="F319" s="39">
        <v>43108</v>
      </c>
      <c r="G319" s="7" t="s">
        <v>143</v>
      </c>
      <c r="H319" s="6">
        <v>5</v>
      </c>
      <c r="I319" s="5" t="s">
        <v>875</v>
      </c>
    </row>
    <row r="320" spans="1:9">
      <c r="A320" s="4">
        <v>319</v>
      </c>
      <c r="B320" s="4" t="s">
        <v>1147</v>
      </c>
      <c r="C320" s="5" t="s">
        <v>508</v>
      </c>
      <c r="D320" s="6" t="s">
        <v>482</v>
      </c>
      <c r="E320" s="6"/>
      <c r="F320" s="39">
        <v>43108</v>
      </c>
      <c r="G320" s="7" t="s">
        <v>143</v>
      </c>
      <c r="H320" s="6">
        <v>1.5</v>
      </c>
      <c r="I320" s="5" t="s">
        <v>875</v>
      </c>
    </row>
    <row r="321" spans="1:9">
      <c r="A321" s="4">
        <v>320</v>
      </c>
      <c r="B321" s="4" t="s">
        <v>1148</v>
      </c>
      <c r="C321" s="5" t="s">
        <v>509</v>
      </c>
      <c r="D321" s="6" t="s">
        <v>482</v>
      </c>
      <c r="E321" s="6"/>
      <c r="F321" s="39">
        <v>42743</v>
      </c>
      <c r="G321" s="7" t="s">
        <v>143</v>
      </c>
      <c r="H321" s="6">
        <v>4</v>
      </c>
      <c r="I321" s="5" t="s">
        <v>875</v>
      </c>
    </row>
    <row r="322" spans="1:9">
      <c r="A322" s="4">
        <v>321</v>
      </c>
      <c r="B322" s="4" t="s">
        <v>1149</v>
      </c>
      <c r="C322" s="5" t="s">
        <v>510</v>
      </c>
      <c r="D322" s="6" t="s">
        <v>482</v>
      </c>
      <c r="E322" s="6"/>
      <c r="F322" s="39" t="s">
        <v>1268</v>
      </c>
      <c r="G322" s="7" t="s">
        <v>143</v>
      </c>
      <c r="H322" s="6">
        <v>3</v>
      </c>
      <c r="I322" s="5" t="s">
        <v>875</v>
      </c>
    </row>
    <row r="323" spans="1:9">
      <c r="A323" s="4">
        <v>322</v>
      </c>
      <c r="B323" s="4" t="s">
        <v>1150</v>
      </c>
      <c r="C323" s="5" t="s">
        <v>511</v>
      </c>
      <c r="D323" s="6" t="s">
        <v>482</v>
      </c>
      <c r="E323" s="6"/>
      <c r="F323" s="39" t="s">
        <v>1268</v>
      </c>
      <c r="G323" s="7" t="s">
        <v>143</v>
      </c>
      <c r="H323" s="6">
        <v>0</v>
      </c>
      <c r="I323" s="5" t="s">
        <v>875</v>
      </c>
    </row>
    <row r="324" spans="1:9">
      <c r="A324" s="4">
        <v>323</v>
      </c>
      <c r="B324" s="4" t="s">
        <v>1433</v>
      </c>
      <c r="C324" s="5" t="s">
        <v>512</v>
      </c>
      <c r="D324" s="6" t="s">
        <v>482</v>
      </c>
      <c r="E324" s="6"/>
      <c r="F324" s="39">
        <v>42743</v>
      </c>
      <c r="G324" s="7" t="s">
        <v>143</v>
      </c>
      <c r="H324" s="6">
        <v>0</v>
      </c>
      <c r="I324" s="5" t="s">
        <v>875</v>
      </c>
    </row>
    <row r="325" spans="1:9">
      <c r="A325" s="4">
        <v>324</v>
      </c>
      <c r="B325" s="4" t="s">
        <v>1462</v>
      </c>
      <c r="C325" s="5" t="s">
        <v>513</v>
      </c>
      <c r="D325" s="6" t="s">
        <v>482</v>
      </c>
      <c r="E325" s="6"/>
      <c r="F325" s="39">
        <v>42743</v>
      </c>
      <c r="G325" s="7" t="s">
        <v>143</v>
      </c>
      <c r="H325" s="6">
        <v>0</v>
      </c>
      <c r="I325" s="5" t="s">
        <v>875</v>
      </c>
    </row>
    <row r="326" spans="1:9">
      <c r="A326" s="4">
        <v>325</v>
      </c>
      <c r="B326" s="4" t="s">
        <v>1447</v>
      </c>
      <c r="C326" s="5" t="s">
        <v>516</v>
      </c>
      <c r="D326" s="6" t="s">
        <v>482</v>
      </c>
      <c r="E326" s="6"/>
      <c r="F326" s="41">
        <v>42217</v>
      </c>
      <c r="G326" s="7" t="s">
        <v>293</v>
      </c>
      <c r="H326" s="6">
        <v>12</v>
      </c>
      <c r="I326" s="5" t="s">
        <v>875</v>
      </c>
    </row>
    <row r="327" spans="1:9">
      <c r="A327" s="4">
        <v>326</v>
      </c>
      <c r="B327" s="4" t="s">
        <v>1448</v>
      </c>
      <c r="C327" s="5" t="s">
        <v>517</v>
      </c>
      <c r="D327" s="6" t="s">
        <v>482</v>
      </c>
      <c r="E327" s="6"/>
      <c r="F327" s="41">
        <v>42217</v>
      </c>
      <c r="G327" s="7" t="s">
        <v>293</v>
      </c>
      <c r="H327" s="6">
        <v>0</v>
      </c>
      <c r="I327" s="5" t="s">
        <v>875</v>
      </c>
    </row>
    <row r="328" spans="1:9">
      <c r="A328" s="4">
        <v>327</v>
      </c>
      <c r="B328" s="4" t="s">
        <v>1449</v>
      </c>
      <c r="C328" s="65" t="s">
        <v>518</v>
      </c>
      <c r="D328" s="65" t="s">
        <v>482</v>
      </c>
      <c r="E328" s="65"/>
      <c r="F328" s="41">
        <v>42948</v>
      </c>
      <c r="G328" s="65" t="s">
        <v>293</v>
      </c>
      <c r="H328" s="65">
        <v>1</v>
      </c>
      <c r="I328" s="5" t="s">
        <v>875</v>
      </c>
    </row>
    <row r="329" spans="1:9">
      <c r="A329" s="4">
        <v>328</v>
      </c>
      <c r="B329" s="4" t="s">
        <v>1450</v>
      </c>
      <c r="C329" s="5" t="s">
        <v>519</v>
      </c>
      <c r="D329" s="6" t="s">
        <v>482</v>
      </c>
      <c r="E329" s="6"/>
      <c r="F329" s="40">
        <v>42948</v>
      </c>
      <c r="G329" s="7" t="s">
        <v>293</v>
      </c>
      <c r="H329" s="6">
        <v>2.1</v>
      </c>
      <c r="I329" s="5" t="s">
        <v>875</v>
      </c>
    </row>
    <row r="330" spans="1:9">
      <c r="A330" s="4">
        <v>329</v>
      </c>
      <c r="B330" s="4" t="s">
        <v>1451</v>
      </c>
      <c r="C330" s="5" t="s">
        <v>520</v>
      </c>
      <c r="D330" s="6" t="s">
        <v>482</v>
      </c>
      <c r="E330" s="6"/>
      <c r="F330" s="40">
        <v>43313</v>
      </c>
      <c r="G330" s="7" t="s">
        <v>293</v>
      </c>
      <c r="H330" s="6">
        <v>0</v>
      </c>
      <c r="I330" s="5" t="s">
        <v>875</v>
      </c>
    </row>
    <row r="331" spans="1:9">
      <c r="A331" s="4">
        <v>330</v>
      </c>
      <c r="B331" s="4" t="s">
        <v>1452</v>
      </c>
      <c r="C331" s="65" t="s">
        <v>521</v>
      </c>
      <c r="D331" s="65" t="s">
        <v>482</v>
      </c>
      <c r="E331" s="65"/>
      <c r="F331" s="40">
        <v>43313</v>
      </c>
      <c r="G331" s="65" t="s">
        <v>293</v>
      </c>
      <c r="H331" s="65">
        <v>0</v>
      </c>
      <c r="I331" s="5" t="s">
        <v>875</v>
      </c>
    </row>
    <row r="332" spans="1:9">
      <c r="A332" s="4">
        <v>331</v>
      </c>
      <c r="B332" s="4" t="s">
        <v>1453</v>
      </c>
      <c r="C332" s="5" t="s">
        <v>522</v>
      </c>
      <c r="D332" s="6" t="s">
        <v>482</v>
      </c>
      <c r="E332" s="6"/>
      <c r="F332" s="40">
        <v>43313</v>
      </c>
      <c r="G332" s="7" t="s">
        <v>293</v>
      </c>
      <c r="H332" s="6">
        <v>0</v>
      </c>
      <c r="I332" s="5" t="s">
        <v>875</v>
      </c>
    </row>
    <row r="333" spans="1:9">
      <c r="A333" s="4">
        <v>332</v>
      </c>
      <c r="B333" s="4" t="s">
        <v>1422</v>
      </c>
      <c r="C333" s="65" t="s">
        <v>523</v>
      </c>
      <c r="D333" s="6" t="s">
        <v>482</v>
      </c>
      <c r="E333" s="6"/>
      <c r="F333" s="40">
        <v>43313</v>
      </c>
      <c r="G333" s="7" t="s">
        <v>293</v>
      </c>
      <c r="H333" s="6">
        <v>0</v>
      </c>
      <c r="I333" s="5" t="s">
        <v>875</v>
      </c>
    </row>
    <row r="334" spans="1:9">
      <c r="A334" s="4">
        <v>333</v>
      </c>
      <c r="B334" s="4" t="s">
        <v>417</v>
      </c>
      <c r="C334" s="5" t="s">
        <v>418</v>
      </c>
      <c r="D334" s="6" t="s">
        <v>36</v>
      </c>
      <c r="E334" s="6"/>
      <c r="F334" s="39">
        <v>43260</v>
      </c>
      <c r="G334" s="7" t="s">
        <v>393</v>
      </c>
      <c r="H334" s="6">
        <v>12</v>
      </c>
      <c r="I334" s="5" t="s">
        <v>875</v>
      </c>
    </row>
    <row r="335" spans="1:9">
      <c r="A335" s="4">
        <v>334</v>
      </c>
      <c r="B335" s="4" t="s">
        <v>1226</v>
      </c>
      <c r="C335" s="5" t="s">
        <v>475</v>
      </c>
      <c r="D335" s="6" t="s">
        <v>476</v>
      </c>
      <c r="E335" s="6"/>
      <c r="F335" s="39" t="s">
        <v>1398</v>
      </c>
      <c r="G335" s="7" t="s">
        <v>393</v>
      </c>
      <c r="H335" s="6">
        <v>25</v>
      </c>
      <c r="I335" s="5" t="s">
        <v>875</v>
      </c>
    </row>
    <row r="336" spans="1:9">
      <c r="A336" s="4">
        <v>335</v>
      </c>
      <c r="B336" s="4" t="s">
        <v>1227</v>
      </c>
      <c r="C336" s="5" t="s">
        <v>524</v>
      </c>
      <c r="D336" s="6" t="s">
        <v>482</v>
      </c>
      <c r="E336" s="6"/>
      <c r="F336" s="44">
        <v>43108</v>
      </c>
      <c r="G336" s="7" t="s">
        <v>393</v>
      </c>
      <c r="H336" s="6">
        <v>7</v>
      </c>
      <c r="I336" s="5" t="s">
        <v>875</v>
      </c>
    </row>
    <row r="337" spans="1:9">
      <c r="A337" s="4">
        <v>336</v>
      </c>
      <c r="B337" s="4" t="s">
        <v>1228</v>
      </c>
      <c r="C337" s="49" t="s">
        <v>525</v>
      </c>
      <c r="D337" s="6" t="s">
        <v>482</v>
      </c>
      <c r="E337" s="6"/>
      <c r="F337" s="44">
        <v>43108</v>
      </c>
      <c r="G337" s="7" t="s">
        <v>393</v>
      </c>
      <c r="H337" s="6">
        <v>4</v>
      </c>
      <c r="I337" s="5" t="s">
        <v>875</v>
      </c>
    </row>
    <row r="338" spans="1:9">
      <c r="A338" s="4">
        <v>337</v>
      </c>
      <c r="B338" s="4" t="s">
        <v>1229</v>
      </c>
      <c r="C338" s="5" t="s">
        <v>526</v>
      </c>
      <c r="D338" s="6" t="s">
        <v>482</v>
      </c>
      <c r="E338" s="6"/>
      <c r="F338" s="44">
        <v>43108</v>
      </c>
      <c r="G338" s="7" t="s">
        <v>393</v>
      </c>
      <c r="H338" s="6">
        <v>1</v>
      </c>
      <c r="I338" s="5" t="s">
        <v>875</v>
      </c>
    </row>
    <row r="339" spans="1:9">
      <c r="A339" s="4">
        <v>338</v>
      </c>
      <c r="B339" s="4" t="s">
        <v>1230</v>
      </c>
      <c r="C339" s="5" t="s">
        <v>527</v>
      </c>
      <c r="D339" s="6" t="s">
        <v>482</v>
      </c>
      <c r="E339" s="6"/>
      <c r="F339" s="44">
        <v>43108</v>
      </c>
      <c r="G339" s="7" t="s">
        <v>393</v>
      </c>
      <c r="H339" s="6">
        <v>2</v>
      </c>
      <c r="I339" s="5" t="s">
        <v>875</v>
      </c>
    </row>
    <row r="340" spans="1:9">
      <c r="A340" s="4">
        <v>339</v>
      </c>
      <c r="B340" s="4" t="s">
        <v>882</v>
      </c>
      <c r="C340" s="5" t="s">
        <v>530</v>
      </c>
      <c r="D340" s="6" t="s">
        <v>482</v>
      </c>
      <c r="E340" s="6"/>
      <c r="F340" s="40">
        <v>41482</v>
      </c>
      <c r="G340" s="7" t="s">
        <v>365</v>
      </c>
      <c r="H340" s="6">
        <v>0</v>
      </c>
      <c r="I340" s="5" t="s">
        <v>875</v>
      </c>
    </row>
    <row r="341" spans="1:9">
      <c r="A341" s="4">
        <v>340</v>
      </c>
      <c r="B341" s="4" t="s">
        <v>883</v>
      </c>
      <c r="C341" s="5" t="s">
        <v>531</v>
      </c>
      <c r="D341" s="6" t="s">
        <v>482</v>
      </c>
      <c r="E341" s="6"/>
      <c r="F341" s="40">
        <v>41834</v>
      </c>
      <c r="G341" s="7" t="s">
        <v>365</v>
      </c>
      <c r="H341" s="6">
        <v>0</v>
      </c>
      <c r="I341" s="5" t="s">
        <v>875</v>
      </c>
    </row>
    <row r="342" spans="1:9">
      <c r="A342" s="4">
        <v>341</v>
      </c>
      <c r="B342" s="4" t="s">
        <v>884</v>
      </c>
      <c r="C342" s="5" t="s">
        <v>532</v>
      </c>
      <c r="D342" s="6" t="s">
        <v>482</v>
      </c>
      <c r="E342" s="6"/>
      <c r="F342" s="40">
        <v>42216</v>
      </c>
      <c r="G342" s="7" t="s">
        <v>365</v>
      </c>
      <c r="H342" s="6">
        <v>0</v>
      </c>
      <c r="I342" s="5" t="s">
        <v>875</v>
      </c>
    </row>
    <row r="343" spans="1:9">
      <c r="A343" s="4">
        <v>342</v>
      </c>
      <c r="B343" s="4" t="s">
        <v>885</v>
      </c>
      <c r="C343" s="5" t="s">
        <v>533</v>
      </c>
      <c r="D343" s="6" t="s">
        <v>482</v>
      </c>
      <c r="E343" s="6"/>
      <c r="F343" s="40">
        <v>42217</v>
      </c>
      <c r="G343" s="7" t="s">
        <v>365</v>
      </c>
      <c r="H343" s="6">
        <v>0</v>
      </c>
      <c r="I343" s="5" t="s">
        <v>875</v>
      </c>
    </row>
    <row r="344" spans="1:9">
      <c r="A344" s="4">
        <v>343</v>
      </c>
      <c r="B344" s="4" t="s">
        <v>839</v>
      </c>
      <c r="C344" s="5" t="s">
        <v>534</v>
      </c>
      <c r="D344" s="6" t="s">
        <v>482</v>
      </c>
      <c r="E344" s="6"/>
      <c r="F344" s="40">
        <v>42552</v>
      </c>
      <c r="G344" s="7" t="s">
        <v>365</v>
      </c>
      <c r="H344" s="6">
        <v>0</v>
      </c>
      <c r="I344" s="5" t="s">
        <v>875</v>
      </c>
    </row>
    <row r="345" spans="1:9">
      <c r="A345" s="4">
        <v>344</v>
      </c>
      <c r="B345" s="4" t="s">
        <v>840</v>
      </c>
      <c r="C345" s="5" t="s">
        <v>535</v>
      </c>
      <c r="D345" s="6" t="s">
        <v>482</v>
      </c>
      <c r="E345" s="6"/>
      <c r="F345" s="40">
        <v>42564</v>
      </c>
      <c r="G345" s="7" t="s">
        <v>365</v>
      </c>
      <c r="H345" s="6">
        <v>0</v>
      </c>
      <c r="I345" s="5" t="s">
        <v>875</v>
      </c>
    </row>
    <row r="346" spans="1:9">
      <c r="A346" s="4">
        <v>345</v>
      </c>
      <c r="B346" s="4" t="s">
        <v>886</v>
      </c>
      <c r="C346" s="5" t="s">
        <v>536</v>
      </c>
      <c r="D346" s="6" t="s">
        <v>482</v>
      </c>
      <c r="E346" s="6"/>
      <c r="F346" s="40">
        <v>42573</v>
      </c>
      <c r="G346" s="7" t="s">
        <v>365</v>
      </c>
      <c r="H346" s="6">
        <v>0</v>
      </c>
      <c r="I346" s="5" t="s">
        <v>875</v>
      </c>
    </row>
    <row r="347" spans="1:9">
      <c r="A347" s="4">
        <v>346</v>
      </c>
      <c r="B347" s="4" t="s">
        <v>887</v>
      </c>
      <c r="C347" s="5" t="s">
        <v>537</v>
      </c>
      <c r="D347" s="6" t="s">
        <v>482</v>
      </c>
      <c r="E347" s="6"/>
      <c r="F347" s="40">
        <v>42552</v>
      </c>
      <c r="G347" s="7" t="s">
        <v>365</v>
      </c>
      <c r="H347" s="6">
        <v>0</v>
      </c>
      <c r="I347" s="5" t="s">
        <v>875</v>
      </c>
    </row>
    <row r="348" spans="1:9">
      <c r="A348" s="4">
        <v>347</v>
      </c>
      <c r="B348" s="4" t="s">
        <v>888</v>
      </c>
      <c r="C348" s="5" t="s">
        <v>538</v>
      </c>
      <c r="D348" s="6" t="s">
        <v>482</v>
      </c>
      <c r="E348" s="6"/>
      <c r="F348" s="40">
        <v>42917</v>
      </c>
      <c r="G348" s="7" t="s">
        <v>365</v>
      </c>
      <c r="H348" s="6">
        <v>0</v>
      </c>
      <c r="I348" s="5" t="s">
        <v>875</v>
      </c>
    </row>
    <row r="349" spans="1:9">
      <c r="A349" s="4">
        <v>348</v>
      </c>
      <c r="B349" s="4" t="s">
        <v>889</v>
      </c>
      <c r="C349" s="5" t="s">
        <v>539</v>
      </c>
      <c r="D349" s="6" t="s">
        <v>482</v>
      </c>
      <c r="E349" s="6"/>
      <c r="F349" s="40">
        <v>42917</v>
      </c>
      <c r="G349" s="7" t="s">
        <v>365</v>
      </c>
      <c r="H349" s="6">
        <v>0</v>
      </c>
      <c r="I349" s="5" t="s">
        <v>875</v>
      </c>
    </row>
    <row r="350" spans="1:9">
      <c r="A350" s="4">
        <v>349</v>
      </c>
      <c r="B350" s="4" t="s">
        <v>890</v>
      </c>
      <c r="C350" s="5"/>
      <c r="D350" s="6" t="s">
        <v>482</v>
      </c>
      <c r="E350" s="6"/>
      <c r="F350" s="40">
        <v>42936</v>
      </c>
      <c r="G350" s="7" t="s">
        <v>365</v>
      </c>
      <c r="H350" s="6">
        <v>0</v>
      </c>
      <c r="I350" s="5" t="s">
        <v>875</v>
      </c>
    </row>
    <row r="351" spans="1:9">
      <c r="A351" s="4">
        <v>350</v>
      </c>
      <c r="B351" s="4" t="s">
        <v>891</v>
      </c>
      <c r="C351" s="5" t="s">
        <v>540</v>
      </c>
      <c r="D351" s="6" t="s">
        <v>482</v>
      </c>
      <c r="E351" s="6"/>
      <c r="F351" s="40">
        <v>42937</v>
      </c>
      <c r="G351" s="7" t="s">
        <v>365</v>
      </c>
      <c r="H351" s="6">
        <v>0</v>
      </c>
      <c r="I351" s="5" t="s">
        <v>875</v>
      </c>
    </row>
    <row r="352" spans="1:9">
      <c r="A352" s="4">
        <v>351</v>
      </c>
      <c r="B352" s="4" t="s">
        <v>892</v>
      </c>
      <c r="C352" s="5"/>
      <c r="D352" s="6" t="s">
        <v>482</v>
      </c>
      <c r="E352" s="6"/>
      <c r="F352" s="40">
        <v>42937</v>
      </c>
      <c r="G352" s="7" t="s">
        <v>365</v>
      </c>
      <c r="H352" s="6">
        <v>0</v>
      </c>
      <c r="I352" s="5" t="s">
        <v>875</v>
      </c>
    </row>
    <row r="353" spans="1:9">
      <c r="A353" s="4">
        <v>352</v>
      </c>
      <c r="B353" s="4" t="s">
        <v>893</v>
      </c>
      <c r="C353" s="5" t="s">
        <v>541</v>
      </c>
      <c r="D353" s="6" t="s">
        <v>482</v>
      </c>
      <c r="E353" s="6"/>
      <c r="F353" s="40">
        <v>43294</v>
      </c>
      <c r="G353" s="7" t="s">
        <v>365</v>
      </c>
      <c r="H353" s="6">
        <v>0</v>
      </c>
      <c r="I353" s="5" t="s">
        <v>875</v>
      </c>
    </row>
    <row r="354" spans="1:9" ht="15.6">
      <c r="A354" s="4">
        <v>353</v>
      </c>
      <c r="B354" s="51" t="s">
        <v>847</v>
      </c>
      <c r="C354" s="5" t="s">
        <v>542</v>
      </c>
      <c r="D354" s="6" t="s">
        <v>482</v>
      </c>
      <c r="E354" s="6"/>
      <c r="F354" s="40">
        <v>43294</v>
      </c>
      <c r="G354" s="7" t="s">
        <v>365</v>
      </c>
      <c r="H354" s="6">
        <v>0</v>
      </c>
      <c r="I354" s="5" t="s">
        <v>875</v>
      </c>
    </row>
    <row r="355" spans="1:9">
      <c r="A355" s="4">
        <v>354</v>
      </c>
      <c r="B355" s="4" t="s">
        <v>894</v>
      </c>
      <c r="C355" s="5" t="s">
        <v>543</v>
      </c>
      <c r="D355" s="6" t="s">
        <v>482</v>
      </c>
      <c r="E355" s="6"/>
      <c r="F355" s="40">
        <v>43294</v>
      </c>
      <c r="G355" s="7" t="s">
        <v>365</v>
      </c>
      <c r="H355" s="6">
        <v>0</v>
      </c>
      <c r="I355" s="5" t="s">
        <v>875</v>
      </c>
    </row>
    <row r="356" spans="1:9">
      <c r="A356" s="4">
        <v>355</v>
      </c>
      <c r="B356" s="4" t="s">
        <v>895</v>
      </c>
      <c r="C356" s="5" t="s">
        <v>544</v>
      </c>
      <c r="D356" s="6" t="s">
        <v>482</v>
      </c>
      <c r="E356" s="6"/>
      <c r="F356" s="40">
        <v>43294</v>
      </c>
      <c r="G356" s="7" t="s">
        <v>365</v>
      </c>
      <c r="H356" s="6">
        <v>0</v>
      </c>
      <c r="I356" s="5" t="s">
        <v>875</v>
      </c>
    </row>
    <row r="357" spans="1:9">
      <c r="A357" s="4">
        <v>356</v>
      </c>
      <c r="B357" s="4" t="s">
        <v>896</v>
      </c>
      <c r="C357" s="5" t="s">
        <v>545</v>
      </c>
      <c r="D357" s="6" t="s">
        <v>482</v>
      </c>
      <c r="E357" s="6"/>
      <c r="F357" s="40">
        <v>43294</v>
      </c>
      <c r="G357" s="7" t="s">
        <v>365</v>
      </c>
      <c r="H357" s="6">
        <v>0</v>
      </c>
      <c r="I357" s="5" t="s">
        <v>875</v>
      </c>
    </row>
    <row r="358" spans="1:9">
      <c r="A358" s="4">
        <v>357</v>
      </c>
      <c r="B358" s="4" t="s">
        <v>897</v>
      </c>
      <c r="C358" s="5" t="s">
        <v>546</v>
      </c>
      <c r="D358" s="6" t="s">
        <v>482</v>
      </c>
      <c r="E358" s="6"/>
      <c r="F358" s="40">
        <v>43294</v>
      </c>
      <c r="G358" s="7" t="s">
        <v>365</v>
      </c>
      <c r="H358" s="6">
        <v>0</v>
      </c>
      <c r="I358" s="5" t="s">
        <v>875</v>
      </c>
    </row>
    <row r="359" spans="1:9">
      <c r="A359" s="4">
        <v>358</v>
      </c>
      <c r="B359" s="4" t="s">
        <v>898</v>
      </c>
      <c r="C359" s="5" t="s">
        <v>547</v>
      </c>
      <c r="D359" s="6" t="s">
        <v>482</v>
      </c>
      <c r="E359" s="6"/>
      <c r="F359" s="40">
        <v>43294</v>
      </c>
      <c r="G359" s="7" t="s">
        <v>365</v>
      </c>
      <c r="H359" s="6">
        <v>0</v>
      </c>
      <c r="I359" s="5" t="s">
        <v>875</v>
      </c>
    </row>
    <row r="360" spans="1:9">
      <c r="A360" s="4">
        <v>359</v>
      </c>
      <c r="B360" s="4" t="s">
        <v>899</v>
      </c>
      <c r="C360" s="5" t="s">
        <v>548</v>
      </c>
      <c r="D360" s="6" t="s">
        <v>482</v>
      </c>
      <c r="E360" s="6"/>
      <c r="F360" s="40">
        <v>43294</v>
      </c>
      <c r="G360" s="7" t="s">
        <v>365</v>
      </c>
      <c r="H360" s="6">
        <v>0</v>
      </c>
      <c r="I360" s="5" t="s">
        <v>875</v>
      </c>
    </row>
    <row r="361" spans="1:9">
      <c r="A361" s="4">
        <v>360</v>
      </c>
      <c r="B361" s="4" t="s">
        <v>900</v>
      </c>
      <c r="C361" s="5" t="s">
        <v>549</v>
      </c>
      <c r="D361" s="6" t="s">
        <v>482</v>
      </c>
      <c r="E361" s="6"/>
      <c r="F361" s="40">
        <v>43294</v>
      </c>
      <c r="G361" s="7" t="s">
        <v>365</v>
      </c>
      <c r="H361" s="6">
        <v>0</v>
      </c>
      <c r="I361" s="5" t="s">
        <v>875</v>
      </c>
    </row>
    <row r="362" spans="1:9">
      <c r="A362" s="4">
        <v>361</v>
      </c>
      <c r="B362" s="4" t="s">
        <v>901</v>
      </c>
      <c r="C362" s="5" t="s">
        <v>550</v>
      </c>
      <c r="D362" s="6" t="s">
        <v>482</v>
      </c>
      <c r="E362" s="6"/>
      <c r="F362" s="40">
        <v>43294</v>
      </c>
      <c r="G362" s="7" t="s">
        <v>365</v>
      </c>
      <c r="H362" s="6">
        <v>0</v>
      </c>
      <c r="I362" s="5" t="s">
        <v>875</v>
      </c>
    </row>
    <row r="363" spans="1:9">
      <c r="A363" s="4">
        <v>362</v>
      </c>
      <c r="B363" s="4" t="s">
        <v>902</v>
      </c>
      <c r="C363" s="5" t="s">
        <v>551</v>
      </c>
      <c r="D363" s="6" t="s">
        <v>482</v>
      </c>
      <c r="E363" s="6"/>
      <c r="F363" s="40">
        <v>43297</v>
      </c>
      <c r="G363" s="7" t="s">
        <v>365</v>
      </c>
      <c r="H363" s="6">
        <v>0</v>
      </c>
      <c r="I363" s="5" t="s">
        <v>875</v>
      </c>
    </row>
    <row r="364" spans="1:9">
      <c r="A364" s="4">
        <v>363</v>
      </c>
      <c r="B364" s="4" t="s">
        <v>903</v>
      </c>
      <c r="C364" s="5" t="s">
        <v>552</v>
      </c>
      <c r="D364" s="6" t="s">
        <v>482</v>
      </c>
      <c r="E364" s="6"/>
      <c r="F364" s="40">
        <v>43465</v>
      </c>
      <c r="G364" s="7" t="s">
        <v>365</v>
      </c>
      <c r="H364" s="6">
        <v>0</v>
      </c>
      <c r="I364" s="5" t="s">
        <v>875</v>
      </c>
    </row>
    <row r="365" spans="1:9">
      <c r="A365" s="4">
        <v>364</v>
      </c>
      <c r="B365" s="4" t="s">
        <v>904</v>
      </c>
      <c r="C365" s="5" t="s">
        <v>553</v>
      </c>
      <c r="D365" s="6" t="s">
        <v>482</v>
      </c>
      <c r="E365" s="6"/>
      <c r="F365" s="40">
        <v>43465</v>
      </c>
      <c r="G365" s="7" t="s">
        <v>365</v>
      </c>
      <c r="H365" s="6">
        <v>0</v>
      </c>
      <c r="I365" s="5" t="s">
        <v>875</v>
      </c>
    </row>
    <row r="366" spans="1:9">
      <c r="A366" s="4">
        <v>365</v>
      </c>
      <c r="B366" s="4" t="s">
        <v>121</v>
      </c>
      <c r="C366" s="5" t="s">
        <v>122</v>
      </c>
      <c r="D366" s="6" t="s">
        <v>36</v>
      </c>
      <c r="E366" s="6"/>
      <c r="F366" s="39">
        <v>40428</v>
      </c>
      <c r="G366" s="7" t="s">
        <v>116</v>
      </c>
      <c r="H366" s="6">
        <v>14</v>
      </c>
      <c r="I366" s="5" t="s">
        <v>875</v>
      </c>
    </row>
    <row r="367" spans="1:9">
      <c r="A367" s="4">
        <v>366</v>
      </c>
      <c r="B367" s="4" t="s">
        <v>123</v>
      </c>
      <c r="C367" s="5" t="s">
        <v>124</v>
      </c>
      <c r="D367" s="6" t="s">
        <v>36</v>
      </c>
      <c r="E367" s="6"/>
      <c r="F367" s="39">
        <v>42862</v>
      </c>
      <c r="G367" s="7" t="s">
        <v>116</v>
      </c>
      <c r="H367" s="6">
        <v>4</v>
      </c>
      <c r="I367" s="5" t="s">
        <v>875</v>
      </c>
    </row>
    <row r="368" spans="1:9" ht="15.6">
      <c r="A368" s="4">
        <v>367</v>
      </c>
      <c r="B368" s="51" t="s">
        <v>810</v>
      </c>
      <c r="C368" s="5" t="s">
        <v>554</v>
      </c>
      <c r="D368" s="6" t="s">
        <v>482</v>
      </c>
      <c r="E368" s="6"/>
      <c r="F368" s="42" t="s">
        <v>555</v>
      </c>
      <c r="G368" s="7" t="s">
        <v>116</v>
      </c>
      <c r="H368" s="6">
        <v>5</v>
      </c>
      <c r="I368" s="5" t="s">
        <v>875</v>
      </c>
    </row>
    <row r="369" spans="1:9">
      <c r="A369" s="4">
        <v>368</v>
      </c>
      <c r="B369" s="4" t="s">
        <v>822</v>
      </c>
      <c r="C369" s="5" t="s">
        <v>556</v>
      </c>
      <c r="D369" s="6" t="s">
        <v>482</v>
      </c>
      <c r="E369" s="6"/>
      <c r="F369" s="42" t="s">
        <v>557</v>
      </c>
      <c r="G369" s="7" t="s">
        <v>116</v>
      </c>
      <c r="H369" s="6">
        <v>3</v>
      </c>
      <c r="I369" s="5" t="s">
        <v>875</v>
      </c>
    </row>
    <row r="370" spans="1:9" ht="15.6">
      <c r="A370" s="4">
        <v>369</v>
      </c>
      <c r="B370" s="51" t="s">
        <v>859</v>
      </c>
      <c r="C370" s="5" t="s">
        <v>558</v>
      </c>
      <c r="D370" s="6" t="s">
        <v>482</v>
      </c>
      <c r="E370" s="6"/>
      <c r="F370" s="42">
        <v>42377</v>
      </c>
      <c r="G370" s="7" t="s">
        <v>116</v>
      </c>
      <c r="H370" s="6">
        <v>0</v>
      </c>
      <c r="I370" s="5" t="s">
        <v>875</v>
      </c>
    </row>
    <row r="371" spans="1:9">
      <c r="A371" s="4">
        <v>370</v>
      </c>
      <c r="B371" s="4" t="s">
        <v>1429</v>
      </c>
      <c r="C371" s="5" t="s">
        <v>559</v>
      </c>
      <c r="D371" s="6" t="s">
        <v>482</v>
      </c>
      <c r="E371" s="6"/>
      <c r="F371" s="42" t="s">
        <v>560</v>
      </c>
      <c r="G371" s="7" t="s">
        <v>116</v>
      </c>
      <c r="H371" s="6">
        <v>5</v>
      </c>
      <c r="I371" s="5" t="s">
        <v>875</v>
      </c>
    </row>
    <row r="372" spans="1:9">
      <c r="A372" s="4">
        <v>371</v>
      </c>
      <c r="B372" s="4" t="s">
        <v>1455</v>
      </c>
      <c r="C372" s="5" t="s">
        <v>561</v>
      </c>
      <c r="D372" s="6" t="s">
        <v>482</v>
      </c>
      <c r="E372" s="6"/>
      <c r="F372" s="42">
        <v>43108</v>
      </c>
      <c r="G372" s="7" t="s">
        <v>116</v>
      </c>
      <c r="H372" s="6">
        <v>0</v>
      </c>
      <c r="I372" s="5" t="s">
        <v>875</v>
      </c>
    </row>
    <row r="373" spans="1:9">
      <c r="A373" s="4">
        <v>372</v>
      </c>
      <c r="B373" s="4" t="s">
        <v>1086</v>
      </c>
      <c r="C373" s="5" t="s">
        <v>470</v>
      </c>
      <c r="D373" s="6" t="s">
        <v>469</v>
      </c>
      <c r="E373" s="6"/>
      <c r="F373" s="39">
        <v>42498</v>
      </c>
      <c r="G373" s="7" t="s">
        <v>167</v>
      </c>
      <c r="H373" s="6">
        <v>34</v>
      </c>
      <c r="I373" s="5" t="s">
        <v>875</v>
      </c>
    </row>
    <row r="374" spans="1:9">
      <c r="A374" s="4">
        <v>373</v>
      </c>
      <c r="B374" s="4" t="s">
        <v>1087</v>
      </c>
      <c r="C374" s="5" t="s">
        <v>1414</v>
      </c>
      <c r="D374" s="6" t="s">
        <v>469</v>
      </c>
      <c r="E374" s="6"/>
      <c r="F374" s="39">
        <v>42747</v>
      </c>
      <c r="G374" s="7" t="s">
        <v>167</v>
      </c>
      <c r="H374" s="6">
        <v>30</v>
      </c>
      <c r="I374" s="5" t="s">
        <v>875</v>
      </c>
    </row>
    <row r="375" spans="1:9">
      <c r="A375" s="4">
        <v>374</v>
      </c>
      <c r="B375" s="4" t="s">
        <v>820</v>
      </c>
      <c r="C375" s="5" t="s">
        <v>564</v>
      </c>
      <c r="D375" s="6" t="s">
        <v>482</v>
      </c>
      <c r="E375" s="6"/>
      <c r="F375" s="42">
        <v>41647</v>
      </c>
      <c r="G375" s="7" t="s">
        <v>167</v>
      </c>
      <c r="H375" s="6">
        <v>0</v>
      </c>
      <c r="I375" s="5" t="s">
        <v>875</v>
      </c>
    </row>
    <row r="376" spans="1:9">
      <c r="A376" s="4">
        <v>375</v>
      </c>
      <c r="B376" s="4" t="s">
        <v>1423</v>
      </c>
      <c r="C376" s="5" t="s">
        <v>565</v>
      </c>
      <c r="D376" s="6" t="s">
        <v>482</v>
      </c>
      <c r="E376" s="6"/>
      <c r="F376" s="42">
        <v>42743</v>
      </c>
      <c r="G376" s="7" t="s">
        <v>167</v>
      </c>
      <c r="H376" s="6">
        <v>0</v>
      </c>
      <c r="I376" s="5" t="s">
        <v>875</v>
      </c>
    </row>
    <row r="377" spans="1:9">
      <c r="A377" s="4">
        <v>376</v>
      </c>
      <c r="B377" s="4" t="s">
        <v>1454</v>
      </c>
      <c r="C377" s="5" t="s">
        <v>566</v>
      </c>
      <c r="D377" s="6" t="s">
        <v>482</v>
      </c>
      <c r="E377" s="6"/>
      <c r="F377" s="42">
        <v>42743</v>
      </c>
      <c r="G377" s="7" t="s">
        <v>167</v>
      </c>
      <c r="H377" s="6">
        <v>0</v>
      </c>
      <c r="I377" s="5" t="s">
        <v>875</v>
      </c>
    </row>
    <row r="378" spans="1:9" ht="15.6">
      <c r="A378" s="4">
        <v>377</v>
      </c>
      <c r="B378" s="51" t="s">
        <v>853</v>
      </c>
      <c r="C378" s="5" t="s">
        <v>567</v>
      </c>
      <c r="D378" s="6" t="s">
        <v>482</v>
      </c>
      <c r="E378" s="6"/>
      <c r="F378" s="42">
        <v>42377</v>
      </c>
      <c r="G378" s="7" t="s">
        <v>167</v>
      </c>
      <c r="H378" s="6">
        <v>0</v>
      </c>
      <c r="I378" s="5" t="s">
        <v>875</v>
      </c>
    </row>
    <row r="379" spans="1:9" ht="15.6">
      <c r="A379" s="4">
        <v>378</v>
      </c>
      <c r="B379" s="51" t="s">
        <v>855</v>
      </c>
      <c r="C379" s="5" t="s">
        <v>568</v>
      </c>
      <c r="D379" s="6" t="s">
        <v>482</v>
      </c>
      <c r="E379" s="6"/>
      <c r="F379" s="42">
        <v>42377</v>
      </c>
      <c r="G379" s="7" t="s">
        <v>167</v>
      </c>
      <c r="H379" s="6">
        <v>0</v>
      </c>
      <c r="I379" s="5" t="s">
        <v>875</v>
      </c>
    </row>
    <row r="380" spans="1:9">
      <c r="A380" s="4">
        <v>379</v>
      </c>
      <c r="B380" s="4" t="s">
        <v>1424</v>
      </c>
      <c r="C380" s="5" t="s">
        <v>569</v>
      </c>
      <c r="D380" s="6" t="s">
        <v>482</v>
      </c>
      <c r="E380" s="6"/>
      <c r="F380" s="42" t="s">
        <v>570</v>
      </c>
      <c r="G380" s="7" t="s">
        <v>167</v>
      </c>
      <c r="H380" s="6">
        <v>0</v>
      </c>
      <c r="I380" s="5" t="s">
        <v>875</v>
      </c>
    </row>
    <row r="381" spans="1:9">
      <c r="A381" s="4">
        <v>380</v>
      </c>
      <c r="B381" s="4" t="s">
        <v>1425</v>
      </c>
      <c r="C381" s="5" t="s">
        <v>571</v>
      </c>
      <c r="D381" s="6" t="s">
        <v>482</v>
      </c>
      <c r="E381" s="6"/>
      <c r="F381" s="42">
        <v>42743</v>
      </c>
      <c r="G381" s="7" t="s">
        <v>167</v>
      </c>
      <c r="H381" s="6">
        <v>0</v>
      </c>
      <c r="I381" s="5" t="s">
        <v>875</v>
      </c>
    </row>
    <row r="382" spans="1:9">
      <c r="A382" s="4">
        <v>381</v>
      </c>
      <c r="B382" s="4" t="s">
        <v>1426</v>
      </c>
      <c r="C382" s="5" t="s">
        <v>572</v>
      </c>
      <c r="D382" s="6" t="s">
        <v>482</v>
      </c>
      <c r="E382" s="6"/>
      <c r="F382" s="42">
        <v>43101</v>
      </c>
      <c r="G382" s="7" t="s">
        <v>167</v>
      </c>
      <c r="H382" s="6">
        <v>0</v>
      </c>
      <c r="I382" s="5" t="s">
        <v>875</v>
      </c>
    </row>
    <row r="383" spans="1:9" ht="15.6">
      <c r="A383" s="4">
        <v>382</v>
      </c>
      <c r="B383" s="51" t="s">
        <v>856</v>
      </c>
      <c r="C383" s="5" t="s">
        <v>573</v>
      </c>
      <c r="D383" s="6" t="s">
        <v>482</v>
      </c>
      <c r="E383" s="6"/>
      <c r="F383" s="42">
        <v>42377</v>
      </c>
      <c r="G383" s="7" t="s">
        <v>167</v>
      </c>
      <c r="H383" s="6">
        <v>0</v>
      </c>
      <c r="I383" s="5" t="s">
        <v>875</v>
      </c>
    </row>
    <row r="384" spans="1:9" ht="15.6">
      <c r="A384" s="4">
        <v>383</v>
      </c>
      <c r="B384" s="51" t="s">
        <v>846</v>
      </c>
      <c r="C384" s="5" t="s">
        <v>576</v>
      </c>
      <c r="D384" s="6" t="s">
        <v>482</v>
      </c>
      <c r="E384" s="6"/>
      <c r="F384" s="40">
        <v>42564</v>
      </c>
      <c r="G384" s="7" t="s">
        <v>219</v>
      </c>
      <c r="H384" s="6">
        <v>4.5</v>
      </c>
      <c r="I384" s="5" t="s">
        <v>875</v>
      </c>
    </row>
    <row r="385" spans="1:9">
      <c r="A385" s="4">
        <v>384</v>
      </c>
      <c r="B385" s="4" t="s">
        <v>1436</v>
      </c>
      <c r="C385" s="5" t="s">
        <v>577</v>
      </c>
      <c r="D385" s="6" t="s">
        <v>482</v>
      </c>
      <c r="E385" s="6"/>
      <c r="F385" s="40">
        <v>43313</v>
      </c>
      <c r="G385" s="7" t="s">
        <v>219</v>
      </c>
      <c r="H385" s="6">
        <v>1</v>
      </c>
      <c r="I385" s="5" t="s">
        <v>875</v>
      </c>
    </row>
    <row r="386" spans="1:9">
      <c r="A386" s="4">
        <v>385</v>
      </c>
      <c r="B386" s="4" t="s">
        <v>1437</v>
      </c>
      <c r="C386" s="5" t="s">
        <v>578</v>
      </c>
      <c r="D386" s="6" t="s">
        <v>482</v>
      </c>
      <c r="E386" s="6"/>
      <c r="F386" s="40">
        <v>43313</v>
      </c>
      <c r="G386" s="7" t="s">
        <v>219</v>
      </c>
      <c r="H386" s="6">
        <v>0</v>
      </c>
      <c r="I386" s="5" t="s">
        <v>875</v>
      </c>
    </row>
    <row r="387" spans="1:9">
      <c r="A387" s="4">
        <v>386</v>
      </c>
      <c r="B387" s="4" t="s">
        <v>1415</v>
      </c>
      <c r="C387" s="5" t="s">
        <v>579</v>
      </c>
      <c r="D387" s="6" t="s">
        <v>482</v>
      </c>
      <c r="E387" s="6"/>
      <c r="F387" s="40">
        <v>43313</v>
      </c>
      <c r="G387" s="7" t="s">
        <v>219</v>
      </c>
      <c r="H387" s="6">
        <v>0</v>
      </c>
      <c r="I387" s="5" t="s">
        <v>875</v>
      </c>
    </row>
    <row r="388" spans="1:9">
      <c r="A388" s="4">
        <v>387</v>
      </c>
      <c r="B388" s="4" t="s">
        <v>1438</v>
      </c>
      <c r="C388" s="5" t="s">
        <v>580</v>
      </c>
      <c r="D388" s="6" t="s">
        <v>482</v>
      </c>
      <c r="E388" s="6"/>
      <c r="F388" s="40">
        <v>43313</v>
      </c>
      <c r="G388" s="7" t="s">
        <v>219</v>
      </c>
      <c r="H388" s="6">
        <v>0</v>
      </c>
      <c r="I388" s="5" t="s">
        <v>875</v>
      </c>
    </row>
    <row r="389" spans="1:9">
      <c r="A389" s="4">
        <v>388</v>
      </c>
      <c r="B389" s="4" t="s">
        <v>1416</v>
      </c>
      <c r="C389" s="5" t="s">
        <v>581</v>
      </c>
      <c r="D389" s="6" t="s">
        <v>482</v>
      </c>
      <c r="E389" s="6"/>
      <c r="F389" s="40">
        <v>43412</v>
      </c>
      <c r="G389" s="7" t="s">
        <v>219</v>
      </c>
      <c r="H389" s="6">
        <v>7</v>
      </c>
      <c r="I389" s="5" t="s">
        <v>875</v>
      </c>
    </row>
    <row r="390" spans="1:9">
      <c r="A390" s="4">
        <v>389</v>
      </c>
      <c r="B390" s="4" t="s">
        <v>1417</v>
      </c>
      <c r="C390" s="5" t="s">
        <v>582</v>
      </c>
      <c r="D390" s="6" t="s">
        <v>482</v>
      </c>
      <c r="E390" s="6"/>
      <c r="F390" s="40">
        <v>43313</v>
      </c>
      <c r="G390" s="7" t="s">
        <v>219</v>
      </c>
      <c r="H390" s="6">
        <v>2</v>
      </c>
      <c r="I390" s="5" t="s">
        <v>875</v>
      </c>
    </row>
    <row r="391" spans="1:9">
      <c r="A391" s="4">
        <v>390</v>
      </c>
      <c r="B391" s="4" t="s">
        <v>1439</v>
      </c>
      <c r="C391" s="5" t="s">
        <v>583</v>
      </c>
      <c r="D391" s="6" t="s">
        <v>482</v>
      </c>
      <c r="E391" s="6"/>
      <c r="F391" s="40">
        <v>43313</v>
      </c>
      <c r="G391" s="7" t="s">
        <v>219</v>
      </c>
      <c r="H391" s="6">
        <v>4</v>
      </c>
      <c r="I391" s="5" t="s">
        <v>875</v>
      </c>
    </row>
    <row r="392" spans="1:9">
      <c r="A392" s="4">
        <v>391</v>
      </c>
      <c r="B392" s="4" t="s">
        <v>1440</v>
      </c>
      <c r="C392" s="5" t="s">
        <v>584</v>
      </c>
      <c r="D392" s="6" t="s">
        <v>482</v>
      </c>
      <c r="E392" s="6"/>
      <c r="F392" s="40">
        <v>43313</v>
      </c>
      <c r="G392" s="7" t="s">
        <v>219</v>
      </c>
      <c r="H392" s="6">
        <v>0</v>
      </c>
      <c r="I392" s="5" t="s">
        <v>875</v>
      </c>
    </row>
    <row r="393" spans="1:9">
      <c r="A393" s="4">
        <v>392</v>
      </c>
      <c r="B393" s="4" t="s">
        <v>1441</v>
      </c>
      <c r="C393" s="5" t="s">
        <v>585</v>
      </c>
      <c r="D393" s="6" t="s">
        <v>482</v>
      </c>
      <c r="E393" s="6"/>
      <c r="F393" s="40">
        <v>43313</v>
      </c>
      <c r="G393" s="7" t="s">
        <v>219</v>
      </c>
      <c r="H393" s="6">
        <v>5</v>
      </c>
      <c r="I393" s="5" t="s">
        <v>875</v>
      </c>
    </row>
    <row r="394" spans="1:9">
      <c r="A394" s="4">
        <v>393</v>
      </c>
      <c r="B394" s="4" t="s">
        <v>1442</v>
      </c>
      <c r="C394" s="5" t="s">
        <v>586</v>
      </c>
      <c r="D394" s="6" t="s">
        <v>482</v>
      </c>
      <c r="E394" s="6"/>
      <c r="F394" s="40">
        <v>43313</v>
      </c>
      <c r="G394" s="7" t="s">
        <v>219</v>
      </c>
      <c r="H394" s="6">
        <v>0</v>
      </c>
      <c r="I394" s="5" t="s">
        <v>875</v>
      </c>
    </row>
    <row r="395" spans="1:9">
      <c r="A395" s="4">
        <v>394</v>
      </c>
      <c r="B395" s="4" t="s">
        <v>1443</v>
      </c>
      <c r="C395" s="5" t="s">
        <v>587</v>
      </c>
      <c r="D395" s="6" t="s">
        <v>482</v>
      </c>
      <c r="E395" s="6"/>
      <c r="F395" s="40">
        <v>43313</v>
      </c>
      <c r="G395" s="7" t="s">
        <v>219</v>
      </c>
      <c r="H395" s="6">
        <v>0</v>
      </c>
      <c r="I395" s="5" t="s">
        <v>875</v>
      </c>
    </row>
    <row r="396" spans="1:9">
      <c r="A396" s="4">
        <v>395</v>
      </c>
      <c r="B396" s="4" t="s">
        <v>1444</v>
      </c>
      <c r="C396" s="5" t="s">
        <v>588</v>
      </c>
      <c r="D396" s="6" t="s">
        <v>482</v>
      </c>
      <c r="E396" s="6"/>
      <c r="F396" s="40">
        <v>43292</v>
      </c>
      <c r="G396" s="7" t="s">
        <v>219</v>
      </c>
      <c r="H396" s="6">
        <v>3</v>
      </c>
      <c r="I396" s="5" t="s">
        <v>875</v>
      </c>
    </row>
    <row r="397" spans="1:9">
      <c r="A397" s="4">
        <v>396</v>
      </c>
      <c r="B397" s="4" t="s">
        <v>1244</v>
      </c>
      <c r="C397" s="5" t="s">
        <v>589</v>
      </c>
      <c r="D397" s="6" t="s">
        <v>482</v>
      </c>
      <c r="E397" s="6"/>
      <c r="F397" s="40">
        <v>42219</v>
      </c>
      <c r="G397" s="7" t="s">
        <v>219</v>
      </c>
      <c r="H397" s="6">
        <v>3</v>
      </c>
      <c r="I397" s="5" t="s">
        <v>875</v>
      </c>
    </row>
    <row r="398" spans="1:9">
      <c r="A398" s="4">
        <v>397</v>
      </c>
      <c r="B398" s="4" t="s">
        <v>1445</v>
      </c>
      <c r="C398" s="5" t="s">
        <v>590</v>
      </c>
      <c r="D398" s="6" t="s">
        <v>482</v>
      </c>
      <c r="E398" s="6"/>
      <c r="F398" s="40">
        <v>42936</v>
      </c>
      <c r="G398" s="7" t="s">
        <v>219</v>
      </c>
      <c r="H398" s="6">
        <v>5</v>
      </c>
      <c r="I398" s="5" t="s">
        <v>875</v>
      </c>
    </row>
    <row r="399" spans="1:9">
      <c r="A399" s="4">
        <v>398</v>
      </c>
      <c r="B399" s="4" t="s">
        <v>1418</v>
      </c>
      <c r="C399" s="5" t="s">
        <v>581</v>
      </c>
      <c r="D399" s="6" t="s">
        <v>482</v>
      </c>
      <c r="E399" s="6"/>
      <c r="F399" s="40">
        <v>43324</v>
      </c>
      <c r="G399" s="7" t="s">
        <v>219</v>
      </c>
      <c r="H399" s="6">
        <v>8</v>
      </c>
      <c r="I399" s="5" t="s">
        <v>875</v>
      </c>
    </row>
    <row r="400" spans="1:9">
      <c r="A400" s="4">
        <v>399</v>
      </c>
      <c r="B400" s="4" t="s">
        <v>1419</v>
      </c>
      <c r="C400" s="5" t="s">
        <v>581</v>
      </c>
      <c r="D400" s="6" t="s">
        <v>482</v>
      </c>
      <c r="E400" s="6"/>
      <c r="F400" s="40">
        <v>43324</v>
      </c>
      <c r="G400" s="7" t="s">
        <v>219</v>
      </c>
      <c r="H400" s="6">
        <v>8</v>
      </c>
      <c r="I400" s="5" t="s">
        <v>875</v>
      </c>
    </row>
    <row r="401" spans="1:9">
      <c r="A401" s="4">
        <v>400</v>
      </c>
      <c r="B401" s="4" t="s">
        <v>1420</v>
      </c>
      <c r="C401" s="5" t="s">
        <v>581</v>
      </c>
      <c r="D401" s="6" t="s">
        <v>482</v>
      </c>
      <c r="E401" s="6"/>
      <c r="F401" s="40">
        <v>43326</v>
      </c>
      <c r="G401" s="7" t="s">
        <v>219</v>
      </c>
      <c r="H401" s="6">
        <v>4</v>
      </c>
      <c r="I401" s="5" t="s">
        <v>875</v>
      </c>
    </row>
    <row r="402" spans="1:9">
      <c r="A402" s="4">
        <v>401</v>
      </c>
      <c r="B402" s="4" t="s">
        <v>1421</v>
      </c>
      <c r="C402" s="5" t="s">
        <v>591</v>
      </c>
      <c r="D402" s="6" t="s">
        <v>482</v>
      </c>
      <c r="E402" s="6"/>
      <c r="F402" s="40">
        <v>43313</v>
      </c>
      <c r="G402" s="7" t="s">
        <v>219</v>
      </c>
      <c r="H402" s="6">
        <v>0</v>
      </c>
      <c r="I402" s="5" t="s">
        <v>875</v>
      </c>
    </row>
    <row r="403" spans="1:9">
      <c r="A403" s="4">
        <v>402</v>
      </c>
      <c r="B403" s="4" t="s">
        <v>1446</v>
      </c>
      <c r="C403" s="5" t="s">
        <v>592</v>
      </c>
      <c r="D403" s="6" t="s">
        <v>482</v>
      </c>
      <c r="E403" s="6"/>
      <c r="F403" s="40">
        <v>42936</v>
      </c>
      <c r="G403" s="7" t="s">
        <v>219</v>
      </c>
      <c r="H403" s="6">
        <v>3</v>
      </c>
      <c r="I403" s="5" t="s">
        <v>875</v>
      </c>
    </row>
    <row r="404" spans="1:9">
      <c r="A404" s="4">
        <v>403</v>
      </c>
      <c r="B404" s="4" t="s">
        <v>1164</v>
      </c>
      <c r="C404" s="5" t="s">
        <v>454</v>
      </c>
      <c r="D404" s="6" t="s">
        <v>430</v>
      </c>
      <c r="E404" s="6"/>
      <c r="F404" s="39">
        <v>41981</v>
      </c>
      <c r="G404" s="7" t="s">
        <v>67</v>
      </c>
      <c r="H404" s="6">
        <v>4</v>
      </c>
      <c r="I404" s="5" t="s">
        <v>875</v>
      </c>
    </row>
    <row r="405" spans="1:9">
      <c r="A405" s="4">
        <v>404</v>
      </c>
      <c r="B405" s="4" t="s">
        <v>1165</v>
      </c>
      <c r="C405" s="5" t="s">
        <v>466</v>
      </c>
      <c r="D405" s="6" t="s">
        <v>465</v>
      </c>
      <c r="E405" s="6"/>
      <c r="F405" s="39">
        <v>42589</v>
      </c>
      <c r="G405" s="7" t="s">
        <v>67</v>
      </c>
      <c r="H405" s="6">
        <v>35</v>
      </c>
      <c r="I405" s="5" t="s">
        <v>875</v>
      </c>
    </row>
    <row r="406" spans="1:9">
      <c r="A406" s="4">
        <v>405</v>
      </c>
      <c r="B406" s="4" t="s">
        <v>1464</v>
      </c>
      <c r="C406" s="5" t="s">
        <v>593</v>
      </c>
      <c r="D406" s="6" t="s">
        <v>482</v>
      </c>
      <c r="E406" s="6"/>
      <c r="F406" s="39" t="s">
        <v>1412</v>
      </c>
      <c r="G406" s="7" t="s">
        <v>67</v>
      </c>
      <c r="H406" s="6">
        <v>5</v>
      </c>
      <c r="I406" s="5" t="s">
        <v>875</v>
      </c>
    </row>
    <row r="407" spans="1:9">
      <c r="A407" s="4">
        <v>406</v>
      </c>
      <c r="B407" s="4" t="s">
        <v>1435</v>
      </c>
      <c r="C407" s="5" t="s">
        <v>594</v>
      </c>
      <c r="D407" s="6" t="s">
        <v>482</v>
      </c>
      <c r="E407" s="6"/>
      <c r="F407" s="39" t="s">
        <v>570</v>
      </c>
      <c r="G407" s="7" t="s">
        <v>67</v>
      </c>
      <c r="H407" s="6">
        <v>0</v>
      </c>
      <c r="I407" s="5" t="s">
        <v>875</v>
      </c>
    </row>
    <row r="408" spans="1:9">
      <c r="A408" s="4">
        <v>407</v>
      </c>
      <c r="B408" s="4" t="s">
        <v>1166</v>
      </c>
      <c r="C408" s="5" t="s">
        <v>595</v>
      </c>
      <c r="D408" s="6" t="s">
        <v>482</v>
      </c>
      <c r="E408" s="6"/>
      <c r="F408" s="39" t="s">
        <v>570</v>
      </c>
      <c r="G408" s="7" t="s">
        <v>67</v>
      </c>
      <c r="H408" s="6">
        <v>0</v>
      </c>
      <c r="I408" s="5" t="s">
        <v>875</v>
      </c>
    </row>
    <row r="409" spans="1:9">
      <c r="A409" s="4">
        <v>408</v>
      </c>
      <c r="B409" s="4" t="s">
        <v>1167</v>
      </c>
      <c r="C409" s="5" t="s">
        <v>596</v>
      </c>
      <c r="D409" s="6" t="s">
        <v>482</v>
      </c>
      <c r="E409" s="6"/>
      <c r="F409" s="39" t="s">
        <v>570</v>
      </c>
      <c r="G409" s="7" t="s">
        <v>67</v>
      </c>
      <c r="H409" s="6">
        <v>2</v>
      </c>
      <c r="I409" s="5" t="s">
        <v>875</v>
      </c>
    </row>
    <row r="410" spans="1:9">
      <c r="A410" s="4">
        <v>409</v>
      </c>
      <c r="B410" s="4" t="s">
        <v>1168</v>
      </c>
      <c r="C410" s="5" t="s">
        <v>597</v>
      </c>
      <c r="D410" s="6" t="s">
        <v>482</v>
      </c>
      <c r="E410" s="6"/>
      <c r="F410" s="39" t="s">
        <v>570</v>
      </c>
      <c r="G410" s="7" t="s">
        <v>67</v>
      </c>
      <c r="H410" s="6">
        <v>4</v>
      </c>
      <c r="I410" s="5" t="s">
        <v>875</v>
      </c>
    </row>
    <row r="411" spans="1:9">
      <c r="A411" s="4">
        <v>410</v>
      </c>
      <c r="B411" s="4" t="s">
        <v>1169</v>
      </c>
      <c r="C411" s="5" t="s">
        <v>598</v>
      </c>
      <c r="D411" s="6" t="s">
        <v>482</v>
      </c>
      <c r="E411" s="6"/>
      <c r="F411" s="41">
        <v>43108</v>
      </c>
      <c r="G411" s="7" t="s">
        <v>67</v>
      </c>
      <c r="H411" s="6">
        <v>0</v>
      </c>
      <c r="I411" s="5" t="s">
        <v>875</v>
      </c>
    </row>
    <row r="412" spans="1:9">
      <c r="A412" s="4">
        <v>411</v>
      </c>
      <c r="B412" s="4" t="s">
        <v>1170</v>
      </c>
      <c r="C412" s="5" t="s">
        <v>599</v>
      </c>
      <c r="D412" s="6" t="s">
        <v>482</v>
      </c>
      <c r="E412" s="6"/>
      <c r="F412" s="41" t="s">
        <v>570</v>
      </c>
      <c r="G412" s="7" t="s">
        <v>67</v>
      </c>
      <c r="H412" s="6">
        <v>0</v>
      </c>
      <c r="I412" s="5" t="s">
        <v>875</v>
      </c>
    </row>
    <row r="413" spans="1:9">
      <c r="A413" s="4">
        <v>412</v>
      </c>
      <c r="B413" s="4" t="s">
        <v>864</v>
      </c>
      <c r="C413" s="5" t="s">
        <v>600</v>
      </c>
      <c r="D413" s="6" t="s">
        <v>482</v>
      </c>
      <c r="E413" s="6"/>
      <c r="F413" s="41">
        <v>42377</v>
      </c>
      <c r="G413" s="7" t="s">
        <v>67</v>
      </c>
      <c r="H413" s="6">
        <v>0</v>
      </c>
      <c r="I413" s="5" t="s">
        <v>875</v>
      </c>
    </row>
    <row r="414" spans="1:9">
      <c r="A414" s="4">
        <v>413</v>
      </c>
      <c r="B414" s="4" t="s">
        <v>860</v>
      </c>
      <c r="C414" s="5" t="s">
        <v>601</v>
      </c>
      <c r="D414" s="6" t="s">
        <v>482</v>
      </c>
      <c r="E414" s="6"/>
      <c r="F414" s="41">
        <v>42377</v>
      </c>
      <c r="G414" s="7" t="s">
        <v>67</v>
      </c>
      <c r="H414" s="6">
        <v>0</v>
      </c>
      <c r="I414" s="5" t="s">
        <v>875</v>
      </c>
    </row>
    <row r="415" spans="1:9">
      <c r="A415" s="4">
        <v>414</v>
      </c>
      <c r="B415" s="4" t="s">
        <v>1171</v>
      </c>
      <c r="C415" s="5" t="s">
        <v>602</v>
      </c>
      <c r="D415" s="6" t="s">
        <v>482</v>
      </c>
      <c r="E415" s="6"/>
      <c r="F415" s="41" t="s">
        <v>570</v>
      </c>
      <c r="G415" s="7" t="s">
        <v>67</v>
      </c>
      <c r="H415" s="6">
        <v>3.5</v>
      </c>
      <c r="I415" s="5" t="s">
        <v>875</v>
      </c>
    </row>
    <row r="416" spans="1:9">
      <c r="A416" s="4">
        <v>415</v>
      </c>
      <c r="B416" s="4" t="s">
        <v>1172</v>
      </c>
      <c r="C416" s="5" t="s">
        <v>603</v>
      </c>
      <c r="D416" s="6" t="s">
        <v>482</v>
      </c>
      <c r="E416" s="6"/>
      <c r="F416" s="41">
        <v>42377</v>
      </c>
      <c r="G416" s="7" t="s">
        <v>67</v>
      </c>
      <c r="H416" s="6">
        <v>1</v>
      </c>
      <c r="I416" s="5" t="s">
        <v>875</v>
      </c>
    </row>
    <row r="417" spans="1:9">
      <c r="A417" s="4">
        <v>416</v>
      </c>
      <c r="B417" s="4" t="s">
        <v>1173</v>
      </c>
      <c r="C417" s="5" t="s">
        <v>604</v>
      </c>
      <c r="D417" s="6" t="s">
        <v>482</v>
      </c>
      <c r="E417" s="6"/>
      <c r="F417" s="41" t="s">
        <v>570</v>
      </c>
      <c r="G417" s="7" t="s">
        <v>67</v>
      </c>
      <c r="H417" s="6">
        <v>1</v>
      </c>
      <c r="I417" s="5" t="s">
        <v>875</v>
      </c>
    </row>
    <row r="418" spans="1:9">
      <c r="A418" s="4">
        <v>417</v>
      </c>
      <c r="B418" s="4" t="s">
        <v>1174</v>
      </c>
      <c r="C418" s="5" t="s">
        <v>605</v>
      </c>
      <c r="D418" s="6" t="s">
        <v>482</v>
      </c>
      <c r="E418" s="6"/>
      <c r="F418" s="41" t="s">
        <v>606</v>
      </c>
      <c r="G418" s="7" t="s">
        <v>67</v>
      </c>
      <c r="H418" s="6">
        <v>1.5</v>
      </c>
      <c r="I418" s="5" t="s">
        <v>875</v>
      </c>
    </row>
    <row r="419" spans="1:9">
      <c r="A419" s="4">
        <v>418</v>
      </c>
      <c r="B419" s="4" t="s">
        <v>1175</v>
      </c>
      <c r="C419" s="5" t="s">
        <v>607</v>
      </c>
      <c r="D419" s="6" t="s">
        <v>482</v>
      </c>
      <c r="E419" s="6"/>
      <c r="F419" s="41">
        <v>42012</v>
      </c>
      <c r="G419" s="7" t="s">
        <v>67</v>
      </c>
      <c r="H419" s="6">
        <v>3.5</v>
      </c>
      <c r="I419" s="5" t="s">
        <v>875</v>
      </c>
    </row>
    <row r="420" spans="1:9">
      <c r="A420" s="4">
        <v>419</v>
      </c>
      <c r="B420" s="4" t="s">
        <v>608</v>
      </c>
      <c r="C420" s="5" t="s">
        <v>609</v>
      </c>
      <c r="D420" s="6" t="s">
        <v>482</v>
      </c>
      <c r="E420" s="6"/>
      <c r="F420" s="41" t="s">
        <v>570</v>
      </c>
      <c r="G420" s="7" t="s">
        <v>67</v>
      </c>
      <c r="H420" s="6">
        <v>11</v>
      </c>
      <c r="I420" s="5" t="s">
        <v>875</v>
      </c>
    </row>
    <row r="421" spans="1:9">
      <c r="A421" s="4">
        <v>420</v>
      </c>
      <c r="B421" s="4" t="s">
        <v>610</v>
      </c>
      <c r="C421" s="5" t="s">
        <v>611</v>
      </c>
      <c r="D421" s="6" t="s">
        <v>482</v>
      </c>
      <c r="E421" s="6"/>
      <c r="F421" s="41" t="s">
        <v>612</v>
      </c>
      <c r="G421" s="7" t="s">
        <v>67</v>
      </c>
      <c r="H421" s="6">
        <v>3</v>
      </c>
      <c r="I421" s="5" t="s">
        <v>875</v>
      </c>
    </row>
    <row r="422" spans="1:9">
      <c r="A422" s="4">
        <v>421</v>
      </c>
      <c r="B422" s="4" t="s">
        <v>1247</v>
      </c>
      <c r="C422" s="5" t="s">
        <v>613</v>
      </c>
      <c r="D422" s="6" t="s">
        <v>482</v>
      </c>
      <c r="E422" s="6"/>
      <c r="F422" s="41" t="s">
        <v>570</v>
      </c>
      <c r="G422" s="7" t="s">
        <v>67</v>
      </c>
      <c r="H422" s="6">
        <v>7.5</v>
      </c>
      <c r="I422" s="5" t="s">
        <v>875</v>
      </c>
    </row>
    <row r="423" spans="1:9">
      <c r="A423" s="4">
        <v>422</v>
      </c>
      <c r="B423" s="4" t="s">
        <v>1176</v>
      </c>
      <c r="C423" s="5" t="s">
        <v>614</v>
      </c>
      <c r="D423" s="6" t="s">
        <v>482</v>
      </c>
      <c r="E423" s="6"/>
      <c r="F423" s="41" t="s">
        <v>1411</v>
      </c>
      <c r="G423" s="7" t="s">
        <v>67</v>
      </c>
      <c r="H423" s="6">
        <v>0</v>
      </c>
      <c r="I423" s="5" t="s">
        <v>875</v>
      </c>
    </row>
    <row r="424" spans="1:9">
      <c r="A424" s="4">
        <v>423</v>
      </c>
      <c r="B424" s="4" t="s">
        <v>1177</v>
      </c>
      <c r="C424" s="5" t="s">
        <v>615</v>
      </c>
      <c r="D424" s="6" t="s">
        <v>482</v>
      </c>
      <c r="E424" s="6"/>
      <c r="F424" s="41">
        <v>43108</v>
      </c>
      <c r="G424" s="7" t="s">
        <v>67</v>
      </c>
      <c r="H424" s="6">
        <v>4</v>
      </c>
      <c r="I424" s="5" t="s">
        <v>875</v>
      </c>
    </row>
    <row r="425" spans="1:9">
      <c r="A425" s="4">
        <v>424</v>
      </c>
      <c r="B425" s="4" t="s">
        <v>1178</v>
      </c>
      <c r="C425" s="5" t="s">
        <v>616</v>
      </c>
      <c r="D425" s="6" t="s">
        <v>482</v>
      </c>
      <c r="E425" s="6"/>
      <c r="F425" s="41">
        <v>43108</v>
      </c>
      <c r="G425" s="7" t="s">
        <v>67</v>
      </c>
      <c r="H425" s="6">
        <v>0</v>
      </c>
      <c r="I425" s="5" t="s">
        <v>875</v>
      </c>
    </row>
    <row r="426" spans="1:9">
      <c r="A426" s="4">
        <v>425</v>
      </c>
      <c r="B426" s="4" t="s">
        <v>1179</v>
      </c>
      <c r="C426" s="5" t="s">
        <v>617</v>
      </c>
      <c r="D426" s="6" t="s">
        <v>482</v>
      </c>
      <c r="E426" s="6"/>
      <c r="F426" s="41">
        <v>42743</v>
      </c>
      <c r="G426" s="7" t="s">
        <v>67</v>
      </c>
      <c r="H426" s="6">
        <v>2</v>
      </c>
      <c r="I426" s="5" t="s">
        <v>875</v>
      </c>
    </row>
    <row r="427" spans="1:9">
      <c r="A427" s="4">
        <v>426</v>
      </c>
      <c r="B427" s="4" t="s">
        <v>861</v>
      </c>
      <c r="C427" s="5" t="s">
        <v>618</v>
      </c>
      <c r="D427" s="6" t="s">
        <v>482</v>
      </c>
      <c r="E427" s="6"/>
      <c r="F427" s="41">
        <v>42377</v>
      </c>
      <c r="G427" s="7" t="s">
        <v>67</v>
      </c>
      <c r="H427" s="6">
        <v>1.5</v>
      </c>
      <c r="I427" s="5" t="s">
        <v>875</v>
      </c>
    </row>
    <row r="428" spans="1:9">
      <c r="A428" s="4">
        <v>427</v>
      </c>
      <c r="B428" s="4" t="s">
        <v>1180</v>
      </c>
      <c r="C428" s="5" t="s">
        <v>619</v>
      </c>
      <c r="D428" s="6" t="s">
        <v>482</v>
      </c>
      <c r="E428" s="6"/>
      <c r="F428" s="41">
        <v>42743</v>
      </c>
      <c r="G428" s="7" t="s">
        <v>67</v>
      </c>
      <c r="H428" s="6">
        <v>0</v>
      </c>
      <c r="I428" s="5" t="s">
        <v>875</v>
      </c>
    </row>
    <row r="429" spans="1:9">
      <c r="A429" s="4">
        <v>428</v>
      </c>
      <c r="B429" s="4" t="s">
        <v>1181</v>
      </c>
      <c r="C429" s="5" t="s">
        <v>620</v>
      </c>
      <c r="D429" s="6" t="s">
        <v>482</v>
      </c>
      <c r="E429" s="6"/>
      <c r="F429" s="41">
        <v>42743</v>
      </c>
      <c r="G429" s="7" t="s">
        <v>67</v>
      </c>
      <c r="H429" s="6">
        <v>0</v>
      </c>
      <c r="I429" s="5" t="s">
        <v>875</v>
      </c>
    </row>
    <row r="430" spans="1:9">
      <c r="A430" s="4">
        <v>429</v>
      </c>
      <c r="B430" s="4" t="s">
        <v>1182</v>
      </c>
      <c r="C430" s="5" t="s">
        <v>621</v>
      </c>
      <c r="D430" s="6" t="s">
        <v>482</v>
      </c>
      <c r="E430" s="6"/>
      <c r="F430" s="41">
        <v>43108</v>
      </c>
      <c r="G430" s="7" t="s">
        <v>67</v>
      </c>
      <c r="H430" s="6">
        <v>0</v>
      </c>
      <c r="I430" s="5" t="s">
        <v>875</v>
      </c>
    </row>
    <row r="431" spans="1:9">
      <c r="A431" s="4">
        <v>430</v>
      </c>
      <c r="B431" s="4" t="s">
        <v>1183</v>
      </c>
      <c r="C431" s="5" t="s">
        <v>622</v>
      </c>
      <c r="D431" s="6" t="s">
        <v>482</v>
      </c>
      <c r="E431" s="6"/>
      <c r="F431" s="41">
        <v>43108</v>
      </c>
      <c r="G431" s="7" t="s">
        <v>67</v>
      </c>
      <c r="H431" s="6">
        <v>0</v>
      </c>
      <c r="I431" s="5" t="s">
        <v>875</v>
      </c>
    </row>
    <row r="432" spans="1:9">
      <c r="A432" s="4">
        <v>431</v>
      </c>
      <c r="B432" s="4" t="s">
        <v>1184</v>
      </c>
      <c r="C432" s="5" t="s">
        <v>623</v>
      </c>
      <c r="D432" s="6" t="s">
        <v>482</v>
      </c>
      <c r="E432" s="6"/>
      <c r="F432" s="41">
        <v>43108</v>
      </c>
      <c r="G432" s="7" t="s">
        <v>67</v>
      </c>
      <c r="H432" s="6">
        <v>4</v>
      </c>
      <c r="I432" s="5" t="s">
        <v>875</v>
      </c>
    </row>
    <row r="433" spans="1:9">
      <c r="A433" s="4">
        <v>432</v>
      </c>
      <c r="B433" s="4" t="s">
        <v>1185</v>
      </c>
      <c r="C433" s="5" t="s">
        <v>624</v>
      </c>
      <c r="D433" s="6" t="s">
        <v>482</v>
      </c>
      <c r="E433" s="6"/>
      <c r="F433" s="41" t="s">
        <v>570</v>
      </c>
      <c r="G433" s="7" t="s">
        <v>67</v>
      </c>
      <c r="H433" s="6">
        <v>0</v>
      </c>
      <c r="I433" s="5" t="s">
        <v>875</v>
      </c>
    </row>
    <row r="434" spans="1:9">
      <c r="A434" s="4">
        <v>433</v>
      </c>
      <c r="B434" s="4" t="s">
        <v>1186</v>
      </c>
      <c r="C434" s="5" t="s">
        <v>625</v>
      </c>
      <c r="D434" s="6" t="s">
        <v>482</v>
      </c>
      <c r="E434" s="6"/>
      <c r="F434" s="41">
        <v>43108</v>
      </c>
      <c r="G434" s="7" t="s">
        <v>67</v>
      </c>
      <c r="H434" s="6">
        <v>0</v>
      </c>
      <c r="I434" s="5" t="s">
        <v>875</v>
      </c>
    </row>
    <row r="435" spans="1:9">
      <c r="A435" s="4">
        <v>434</v>
      </c>
      <c r="B435" s="4" t="s">
        <v>1187</v>
      </c>
      <c r="C435" s="5" t="s">
        <v>626</v>
      </c>
      <c r="D435" s="6" t="s">
        <v>482</v>
      </c>
      <c r="E435" s="6"/>
      <c r="F435" s="41">
        <v>43108</v>
      </c>
      <c r="G435" s="7" t="s">
        <v>67</v>
      </c>
      <c r="H435" s="6">
        <v>4</v>
      </c>
      <c r="I435" s="5" t="s">
        <v>875</v>
      </c>
    </row>
    <row r="436" spans="1:9">
      <c r="A436" s="4">
        <v>435</v>
      </c>
      <c r="B436" s="4" t="s">
        <v>1188</v>
      </c>
      <c r="C436" s="5" t="s">
        <v>627</v>
      </c>
      <c r="D436" s="6" t="s">
        <v>482</v>
      </c>
      <c r="E436" s="6"/>
      <c r="F436" s="41" t="s">
        <v>628</v>
      </c>
      <c r="G436" s="7" t="s">
        <v>67</v>
      </c>
      <c r="H436" s="6">
        <v>0</v>
      </c>
      <c r="I436" s="5" t="s">
        <v>875</v>
      </c>
    </row>
    <row r="437" spans="1:9">
      <c r="A437" s="4">
        <v>436</v>
      </c>
      <c r="B437" s="4" t="s">
        <v>1189</v>
      </c>
      <c r="C437" s="5" t="s">
        <v>629</v>
      </c>
      <c r="D437" s="6" t="s">
        <v>482</v>
      </c>
      <c r="E437" s="6"/>
      <c r="F437" s="41" t="s">
        <v>570</v>
      </c>
      <c r="G437" s="7" t="s">
        <v>67</v>
      </c>
      <c r="H437" s="6">
        <v>0</v>
      </c>
      <c r="I437" s="5" t="s">
        <v>875</v>
      </c>
    </row>
    <row r="438" spans="1:9">
      <c r="A438" s="4">
        <v>437</v>
      </c>
      <c r="B438" s="4" t="s">
        <v>1190</v>
      </c>
      <c r="C438" s="5" t="s">
        <v>630</v>
      </c>
      <c r="D438" s="6" t="s">
        <v>482</v>
      </c>
      <c r="E438" s="6"/>
      <c r="F438" s="41">
        <v>42743</v>
      </c>
      <c r="G438" s="7" t="s">
        <v>67</v>
      </c>
      <c r="H438" s="6">
        <v>0</v>
      </c>
      <c r="I438" s="5" t="s">
        <v>875</v>
      </c>
    </row>
    <row r="439" spans="1:9">
      <c r="A439" s="4">
        <v>438</v>
      </c>
      <c r="B439" s="4" t="s">
        <v>1123</v>
      </c>
      <c r="C439" s="5" t="s">
        <v>383</v>
      </c>
      <c r="D439" s="6" t="s">
        <v>21</v>
      </c>
      <c r="E439" s="6"/>
      <c r="F439" s="39">
        <v>43111</v>
      </c>
      <c r="G439" s="7" t="s">
        <v>378</v>
      </c>
      <c r="H439" s="6">
        <v>10</v>
      </c>
      <c r="I439" s="5" t="s">
        <v>875</v>
      </c>
    </row>
    <row r="440" spans="1:9">
      <c r="A440" s="4">
        <v>439</v>
      </c>
      <c r="B440" s="4" t="s">
        <v>384</v>
      </c>
      <c r="C440" s="5" t="s">
        <v>385</v>
      </c>
      <c r="D440" s="6" t="s">
        <v>36</v>
      </c>
      <c r="E440" s="6"/>
      <c r="F440" s="39">
        <v>40546</v>
      </c>
      <c r="G440" s="7" t="s">
        <v>378</v>
      </c>
      <c r="H440" s="6">
        <v>8</v>
      </c>
      <c r="I440" s="5" t="s">
        <v>875</v>
      </c>
    </row>
    <row r="441" spans="1:9">
      <c r="A441" s="4">
        <v>440</v>
      </c>
      <c r="B441" s="4" t="s">
        <v>1458</v>
      </c>
      <c r="C441" s="5" t="s">
        <v>634</v>
      </c>
      <c r="D441" s="6" t="s">
        <v>482</v>
      </c>
      <c r="E441" s="6"/>
      <c r="F441" s="39" t="s">
        <v>1268</v>
      </c>
      <c r="G441" s="7" t="s">
        <v>378</v>
      </c>
      <c r="H441" s="6">
        <v>0</v>
      </c>
      <c r="I441" s="5" t="s">
        <v>875</v>
      </c>
    </row>
    <row r="442" spans="1:9">
      <c r="A442" s="4">
        <v>441</v>
      </c>
      <c r="B442" s="4" t="s">
        <v>1430</v>
      </c>
      <c r="C442" s="5" t="s">
        <v>635</v>
      </c>
      <c r="D442" s="6" t="s">
        <v>482</v>
      </c>
      <c r="E442" s="6"/>
      <c r="F442" s="39" t="s">
        <v>1268</v>
      </c>
      <c r="G442" s="7" t="s">
        <v>378</v>
      </c>
      <c r="H442" s="6">
        <v>7</v>
      </c>
      <c r="I442" s="5" t="s">
        <v>875</v>
      </c>
    </row>
    <row r="443" spans="1:9">
      <c r="A443" s="4">
        <v>442</v>
      </c>
      <c r="B443" s="4" t="s">
        <v>1459</v>
      </c>
      <c r="C443" s="5" t="s">
        <v>635</v>
      </c>
      <c r="D443" s="6" t="s">
        <v>482</v>
      </c>
      <c r="E443" s="6"/>
      <c r="F443" s="39" t="s">
        <v>1268</v>
      </c>
      <c r="G443" s="7" t="s">
        <v>378</v>
      </c>
      <c r="H443" s="6">
        <v>6</v>
      </c>
      <c r="I443" s="5" t="s">
        <v>875</v>
      </c>
    </row>
    <row r="444" spans="1:9">
      <c r="A444" s="4">
        <v>443</v>
      </c>
      <c r="B444" s="4" t="s">
        <v>1460</v>
      </c>
      <c r="C444" s="5" t="s">
        <v>636</v>
      </c>
      <c r="D444" s="6" t="s">
        <v>482</v>
      </c>
      <c r="E444" s="6"/>
      <c r="F444" s="39" t="s">
        <v>1270</v>
      </c>
      <c r="G444" s="7" t="s">
        <v>378</v>
      </c>
      <c r="H444" s="6">
        <v>2</v>
      </c>
      <c r="I444" s="5" t="s">
        <v>875</v>
      </c>
    </row>
    <row r="445" spans="1:9">
      <c r="A445" s="4">
        <v>444</v>
      </c>
      <c r="B445" s="4" t="s">
        <v>1461</v>
      </c>
      <c r="C445" s="5" t="s">
        <v>637</v>
      </c>
      <c r="D445" s="6" t="s">
        <v>482</v>
      </c>
      <c r="E445" s="6"/>
      <c r="F445" s="39" t="s">
        <v>1270</v>
      </c>
      <c r="G445" s="7" t="s">
        <v>378</v>
      </c>
      <c r="H445" s="6">
        <v>0</v>
      </c>
      <c r="I445" s="5" t="s">
        <v>875</v>
      </c>
    </row>
    <row r="446" spans="1:9">
      <c r="A446" s="4">
        <v>445</v>
      </c>
      <c r="B446" s="4" t="s">
        <v>1102</v>
      </c>
      <c r="C446" s="5" t="s">
        <v>436</v>
      </c>
      <c r="D446" s="6" t="s">
        <v>430</v>
      </c>
      <c r="E446" s="6"/>
      <c r="F446" s="39" t="s">
        <v>1357</v>
      </c>
      <c r="G446" s="7" t="s">
        <v>126</v>
      </c>
      <c r="H446" s="6">
        <v>2</v>
      </c>
      <c r="I446" s="5" t="s">
        <v>875</v>
      </c>
    </row>
    <row r="447" spans="1:9">
      <c r="A447" s="4">
        <v>446</v>
      </c>
      <c r="B447" s="4" t="s">
        <v>1103</v>
      </c>
      <c r="C447" s="10" t="s">
        <v>1474</v>
      </c>
      <c r="D447" s="6" t="s">
        <v>430</v>
      </c>
      <c r="E447" s="6"/>
      <c r="F447" s="44">
        <v>41647</v>
      </c>
      <c r="G447" s="7" t="s">
        <v>126</v>
      </c>
      <c r="H447" s="33">
        <v>3</v>
      </c>
      <c r="I447" s="5" t="s">
        <v>875</v>
      </c>
    </row>
    <row r="448" spans="1:9" ht="15.6">
      <c r="A448" s="4">
        <v>447</v>
      </c>
      <c r="B448" s="51" t="s">
        <v>851</v>
      </c>
      <c r="C448" s="5" t="s">
        <v>641</v>
      </c>
      <c r="D448" s="6" t="s">
        <v>482</v>
      </c>
      <c r="E448" s="6"/>
      <c r="F448" s="39" t="s">
        <v>1280</v>
      </c>
      <c r="G448" s="7" t="s">
        <v>126</v>
      </c>
      <c r="H448" s="6">
        <v>0</v>
      </c>
      <c r="I448" s="5" t="s">
        <v>875</v>
      </c>
    </row>
    <row r="449" spans="1:9">
      <c r="A449" s="4">
        <v>448</v>
      </c>
      <c r="B449" s="4" t="s">
        <v>1104</v>
      </c>
      <c r="C449" s="5" t="s">
        <v>642</v>
      </c>
      <c r="D449" s="6" t="s">
        <v>482</v>
      </c>
      <c r="E449" s="6"/>
      <c r="F449" s="39">
        <v>42163</v>
      </c>
      <c r="G449" s="7" t="s">
        <v>126</v>
      </c>
      <c r="H449" s="6">
        <v>2</v>
      </c>
      <c r="I449" s="5" t="s">
        <v>875</v>
      </c>
    </row>
    <row r="450" spans="1:9">
      <c r="A450" s="4">
        <v>449</v>
      </c>
      <c r="B450" s="4" t="s">
        <v>850</v>
      </c>
      <c r="C450" s="5" t="s">
        <v>643</v>
      </c>
      <c r="D450" s="6" t="s">
        <v>482</v>
      </c>
      <c r="E450" s="6"/>
      <c r="F450" s="39" t="s">
        <v>633</v>
      </c>
      <c r="G450" s="7" t="s">
        <v>126</v>
      </c>
      <c r="H450" s="6">
        <v>5</v>
      </c>
      <c r="I450" s="5" t="s">
        <v>875</v>
      </c>
    </row>
    <row r="451" spans="1:9">
      <c r="A451" s="4">
        <v>450</v>
      </c>
      <c r="B451" s="4" t="s">
        <v>1105</v>
      </c>
      <c r="C451" s="5" t="s">
        <v>644</v>
      </c>
      <c r="D451" s="6" t="s">
        <v>482</v>
      </c>
      <c r="E451" s="6"/>
      <c r="F451" s="39">
        <v>43108</v>
      </c>
      <c r="G451" s="7" t="s">
        <v>126</v>
      </c>
      <c r="H451" s="6">
        <v>0</v>
      </c>
      <c r="I451" s="5" t="s">
        <v>875</v>
      </c>
    </row>
    <row r="452" spans="1:9">
      <c r="A452" s="4">
        <v>451</v>
      </c>
      <c r="B452" s="4" t="s">
        <v>1106</v>
      </c>
      <c r="C452" s="5" t="s">
        <v>645</v>
      </c>
      <c r="D452" s="6" t="s">
        <v>482</v>
      </c>
      <c r="E452" s="6"/>
      <c r="F452" s="39">
        <v>42743</v>
      </c>
      <c r="G452" s="7" t="s">
        <v>126</v>
      </c>
      <c r="H452" s="6">
        <v>1</v>
      </c>
      <c r="I452" s="5" t="s">
        <v>875</v>
      </c>
    </row>
    <row r="453" spans="1:9">
      <c r="A453" s="4">
        <v>452</v>
      </c>
      <c r="B453" s="4" t="s">
        <v>1107</v>
      </c>
      <c r="C453" s="5" t="s">
        <v>646</v>
      </c>
      <c r="D453" s="6" t="s">
        <v>482</v>
      </c>
      <c r="E453" s="6"/>
      <c r="F453" s="39">
        <v>42743</v>
      </c>
      <c r="G453" s="7" t="s">
        <v>126</v>
      </c>
      <c r="H453" s="6">
        <v>2</v>
      </c>
      <c r="I453" s="5" t="s">
        <v>875</v>
      </c>
    </row>
    <row r="454" spans="1:9">
      <c r="A454" s="4">
        <v>453</v>
      </c>
      <c r="B454" s="4" t="s">
        <v>1108</v>
      </c>
      <c r="C454" s="5" t="s">
        <v>1475</v>
      </c>
      <c r="D454" s="6" t="s">
        <v>482</v>
      </c>
      <c r="E454" s="6"/>
      <c r="F454" s="39" t="s">
        <v>1358</v>
      </c>
      <c r="G454" s="7" t="s">
        <v>126</v>
      </c>
      <c r="H454" s="6">
        <v>5</v>
      </c>
      <c r="I454" s="5" t="s">
        <v>875</v>
      </c>
    </row>
    <row r="455" spans="1:9">
      <c r="A455" s="4">
        <v>454</v>
      </c>
      <c r="B455" s="4" t="s">
        <v>833</v>
      </c>
      <c r="C455" s="5" t="s">
        <v>648</v>
      </c>
      <c r="D455" s="6" t="s">
        <v>482</v>
      </c>
      <c r="E455" s="6"/>
      <c r="F455" s="39" t="s">
        <v>557</v>
      </c>
      <c r="G455" s="7" t="s">
        <v>126</v>
      </c>
      <c r="H455" s="6">
        <v>0</v>
      </c>
      <c r="I455" s="5" t="s">
        <v>875</v>
      </c>
    </row>
    <row r="456" spans="1:9" ht="15.6">
      <c r="A456" s="4">
        <v>455</v>
      </c>
      <c r="B456" s="51" t="s">
        <v>848</v>
      </c>
      <c r="C456" s="5" t="s">
        <v>649</v>
      </c>
      <c r="D456" s="6" t="s">
        <v>482</v>
      </c>
      <c r="E456" s="6"/>
      <c r="F456" s="39">
        <v>42377</v>
      </c>
      <c r="G456" s="7" t="s">
        <v>126</v>
      </c>
      <c r="H456" s="6">
        <v>5</v>
      </c>
      <c r="I456" s="5" t="s">
        <v>875</v>
      </c>
    </row>
    <row r="457" spans="1:9">
      <c r="A457" s="4">
        <v>456</v>
      </c>
      <c r="B457" s="4" t="s">
        <v>852</v>
      </c>
      <c r="C457" s="5" t="s">
        <v>650</v>
      </c>
      <c r="D457" s="6" t="s">
        <v>482</v>
      </c>
      <c r="E457" s="6"/>
      <c r="F457" s="39">
        <v>42377</v>
      </c>
      <c r="G457" s="7" t="s">
        <v>126</v>
      </c>
      <c r="H457" s="6">
        <v>6</v>
      </c>
      <c r="I457" s="5" t="s">
        <v>875</v>
      </c>
    </row>
    <row r="458" spans="1:9" ht="15.6">
      <c r="A458" s="4">
        <v>457</v>
      </c>
      <c r="B458" s="53" t="s">
        <v>1252</v>
      </c>
      <c r="C458" s="5" t="s">
        <v>651</v>
      </c>
      <c r="D458" s="6" t="s">
        <v>482</v>
      </c>
      <c r="E458" s="6"/>
      <c r="F458" s="39">
        <v>42377</v>
      </c>
      <c r="G458" s="7" t="s">
        <v>126</v>
      </c>
      <c r="H458" s="6">
        <v>2</v>
      </c>
      <c r="I458" s="5" t="s">
        <v>875</v>
      </c>
    </row>
    <row r="459" spans="1:9">
      <c r="A459" s="4">
        <v>458</v>
      </c>
      <c r="B459" s="4" t="s">
        <v>1109</v>
      </c>
      <c r="C459" s="5" t="s">
        <v>652</v>
      </c>
      <c r="D459" s="6" t="s">
        <v>482</v>
      </c>
      <c r="E459" s="6"/>
      <c r="F459" s="39">
        <v>42743</v>
      </c>
      <c r="G459" s="7" t="s">
        <v>126</v>
      </c>
      <c r="H459" s="6">
        <v>0</v>
      </c>
      <c r="I459" s="5" t="s">
        <v>875</v>
      </c>
    </row>
    <row r="460" spans="1:9">
      <c r="A460" s="4">
        <v>459</v>
      </c>
      <c r="B460" s="4" t="s">
        <v>1110</v>
      </c>
      <c r="C460" s="5" t="s">
        <v>653</v>
      </c>
      <c r="D460" s="6" t="s">
        <v>482</v>
      </c>
      <c r="E460" s="6"/>
      <c r="F460" s="39">
        <v>43108</v>
      </c>
      <c r="G460" s="7" t="s">
        <v>126</v>
      </c>
      <c r="H460" s="6">
        <v>3</v>
      </c>
      <c r="I460" s="5" t="s">
        <v>875</v>
      </c>
    </row>
    <row r="461" spans="1:9">
      <c r="A461" s="4">
        <v>460</v>
      </c>
      <c r="B461" s="4" t="s">
        <v>1111</v>
      </c>
      <c r="C461" s="5" t="s">
        <v>654</v>
      </c>
      <c r="D461" s="6" t="s">
        <v>482</v>
      </c>
      <c r="E461" s="6"/>
      <c r="F461" s="39">
        <v>42743</v>
      </c>
      <c r="G461" s="7" t="s">
        <v>126</v>
      </c>
      <c r="H461" s="6">
        <v>2</v>
      </c>
      <c r="I461" s="5" t="s">
        <v>875</v>
      </c>
    </row>
    <row r="462" spans="1:9">
      <c r="A462" s="4">
        <v>461</v>
      </c>
      <c r="B462" s="4" t="s">
        <v>1245</v>
      </c>
      <c r="C462" s="5" t="s">
        <v>655</v>
      </c>
      <c r="D462" s="6" t="s">
        <v>482</v>
      </c>
      <c r="E462" s="6"/>
      <c r="F462" s="39">
        <v>42285</v>
      </c>
      <c r="G462" s="7" t="s">
        <v>126</v>
      </c>
      <c r="H462" s="6">
        <v>1</v>
      </c>
      <c r="I462" s="5" t="s">
        <v>875</v>
      </c>
    </row>
    <row r="463" spans="1:9">
      <c r="A463" s="4">
        <v>462</v>
      </c>
      <c r="B463" s="4" t="s">
        <v>1112</v>
      </c>
      <c r="C463" s="5" t="s">
        <v>656</v>
      </c>
      <c r="D463" s="6" t="s">
        <v>482</v>
      </c>
      <c r="E463" s="6"/>
      <c r="F463" s="39">
        <v>43108</v>
      </c>
      <c r="G463" s="7" t="s">
        <v>126</v>
      </c>
      <c r="H463" s="6">
        <v>0</v>
      </c>
      <c r="I463" s="5" t="s">
        <v>875</v>
      </c>
    </row>
    <row r="464" spans="1:9">
      <c r="A464" s="4">
        <v>463</v>
      </c>
      <c r="B464" s="4" t="s">
        <v>657</v>
      </c>
      <c r="C464" s="5" t="s">
        <v>647</v>
      </c>
      <c r="D464" s="6" t="s">
        <v>482</v>
      </c>
      <c r="E464" s="6"/>
      <c r="F464" s="39">
        <v>43139</v>
      </c>
      <c r="G464" s="7" t="s">
        <v>126</v>
      </c>
      <c r="H464" s="6">
        <v>0</v>
      </c>
      <c r="I464" s="5" t="s">
        <v>875</v>
      </c>
    </row>
    <row r="465" spans="1:9">
      <c r="A465" s="4">
        <v>464</v>
      </c>
      <c r="B465" s="4" t="s">
        <v>1113</v>
      </c>
      <c r="C465" s="5" t="s">
        <v>658</v>
      </c>
      <c r="D465" s="6" t="s">
        <v>482</v>
      </c>
      <c r="E465" s="6"/>
      <c r="F465" s="39" t="s">
        <v>570</v>
      </c>
      <c r="G465" s="7" t="s">
        <v>126</v>
      </c>
      <c r="H465" s="6">
        <v>8</v>
      </c>
      <c r="I465" s="5" t="s">
        <v>875</v>
      </c>
    </row>
    <row r="466" spans="1:9">
      <c r="A466" s="4">
        <v>465</v>
      </c>
      <c r="B466" s="4" t="s">
        <v>1114</v>
      </c>
      <c r="C466" s="5" t="s">
        <v>659</v>
      </c>
      <c r="D466" s="6" t="s">
        <v>482</v>
      </c>
      <c r="E466" s="6"/>
      <c r="F466" s="39" t="s">
        <v>570</v>
      </c>
      <c r="G466" s="7" t="s">
        <v>126</v>
      </c>
      <c r="H466" s="6">
        <v>0</v>
      </c>
      <c r="I466" s="5" t="s">
        <v>875</v>
      </c>
    </row>
    <row r="467" spans="1:9">
      <c r="A467" s="4">
        <v>466</v>
      </c>
      <c r="B467" s="4" t="s">
        <v>1115</v>
      </c>
      <c r="C467" s="5" t="s">
        <v>660</v>
      </c>
      <c r="D467" s="6" t="s">
        <v>482</v>
      </c>
      <c r="E467" s="6"/>
      <c r="F467" s="39" t="s">
        <v>1359</v>
      </c>
      <c r="G467" s="7" t="s">
        <v>126</v>
      </c>
      <c r="H467" s="6">
        <v>0</v>
      </c>
      <c r="I467" s="5" t="s">
        <v>875</v>
      </c>
    </row>
    <row r="468" spans="1:9" ht="15.6">
      <c r="A468" s="4">
        <v>467</v>
      </c>
      <c r="B468" s="51" t="s">
        <v>849</v>
      </c>
      <c r="C468" s="5" t="s">
        <v>661</v>
      </c>
      <c r="D468" s="6" t="s">
        <v>482</v>
      </c>
      <c r="E468" s="6"/>
      <c r="F468" s="39">
        <v>42377</v>
      </c>
      <c r="G468" s="7" t="s">
        <v>126</v>
      </c>
      <c r="H468" s="6">
        <v>0</v>
      </c>
      <c r="I468" s="5" t="s">
        <v>875</v>
      </c>
    </row>
    <row r="469" spans="1:9">
      <c r="A469" s="4">
        <v>468</v>
      </c>
      <c r="B469" s="4" t="s">
        <v>1116</v>
      </c>
      <c r="C469" s="5" t="s">
        <v>662</v>
      </c>
      <c r="D469" s="6" t="s">
        <v>482</v>
      </c>
      <c r="E469" s="6"/>
      <c r="F469" s="39">
        <v>42377</v>
      </c>
      <c r="G469" s="7" t="s">
        <v>126</v>
      </c>
      <c r="H469" s="6">
        <v>0</v>
      </c>
      <c r="I469" s="5" t="s">
        <v>875</v>
      </c>
    </row>
    <row r="470" spans="1:9">
      <c r="A470" s="4">
        <v>469</v>
      </c>
      <c r="B470" s="4" t="s">
        <v>939</v>
      </c>
      <c r="C470" s="5" t="s">
        <v>664</v>
      </c>
      <c r="D470" s="6" t="s">
        <v>482</v>
      </c>
      <c r="E470" s="6"/>
      <c r="F470" s="39" t="s">
        <v>1270</v>
      </c>
      <c r="G470" s="7" t="s">
        <v>315</v>
      </c>
      <c r="H470" s="6">
        <v>0</v>
      </c>
      <c r="I470" s="5" t="s">
        <v>875</v>
      </c>
    </row>
    <row r="471" spans="1:9">
      <c r="A471" s="4">
        <v>470</v>
      </c>
      <c r="B471" s="4" t="s">
        <v>940</v>
      </c>
      <c r="C471" s="5" t="s">
        <v>665</v>
      </c>
      <c r="D471" s="6" t="s">
        <v>482</v>
      </c>
      <c r="E471" s="6"/>
      <c r="F471" s="39" t="s">
        <v>1270</v>
      </c>
      <c r="G471" s="7" t="s">
        <v>315</v>
      </c>
      <c r="H471" s="6">
        <v>0</v>
      </c>
      <c r="I471" s="5" t="s">
        <v>875</v>
      </c>
    </row>
    <row r="472" spans="1:9">
      <c r="A472" s="4">
        <v>471</v>
      </c>
      <c r="B472" s="4" t="s">
        <v>941</v>
      </c>
      <c r="C472" s="5" t="s">
        <v>666</v>
      </c>
      <c r="D472" s="6" t="s">
        <v>482</v>
      </c>
      <c r="E472" s="6"/>
      <c r="F472" s="39" t="s">
        <v>1270</v>
      </c>
      <c r="G472" s="7" t="s">
        <v>315</v>
      </c>
      <c r="H472" s="6">
        <v>0</v>
      </c>
      <c r="I472" s="5" t="s">
        <v>875</v>
      </c>
    </row>
    <row r="473" spans="1:9">
      <c r="A473" s="4">
        <v>472</v>
      </c>
      <c r="B473" s="4" t="s">
        <v>942</v>
      </c>
      <c r="C473" s="5" t="s">
        <v>667</v>
      </c>
      <c r="D473" s="6" t="s">
        <v>482</v>
      </c>
      <c r="E473" s="6"/>
      <c r="F473" s="39" t="s">
        <v>1270</v>
      </c>
      <c r="G473" s="7" t="s">
        <v>315</v>
      </c>
      <c r="H473" s="6">
        <v>0</v>
      </c>
      <c r="I473" s="5" t="s">
        <v>875</v>
      </c>
    </row>
    <row r="474" spans="1:9">
      <c r="A474" s="4">
        <v>473</v>
      </c>
      <c r="B474" s="4" t="s">
        <v>943</v>
      </c>
      <c r="C474" s="5" t="s">
        <v>668</v>
      </c>
      <c r="D474" s="6" t="s">
        <v>482</v>
      </c>
      <c r="E474" s="6"/>
      <c r="F474" s="39" t="s">
        <v>1270</v>
      </c>
      <c r="G474" s="7" t="s">
        <v>315</v>
      </c>
      <c r="H474" s="6">
        <v>0</v>
      </c>
      <c r="I474" s="5" t="s">
        <v>875</v>
      </c>
    </row>
    <row r="475" spans="1:9">
      <c r="A475" s="4">
        <v>474</v>
      </c>
      <c r="B475" s="4" t="s">
        <v>944</v>
      </c>
      <c r="C475" s="5" t="s">
        <v>669</v>
      </c>
      <c r="D475" s="6" t="s">
        <v>482</v>
      </c>
      <c r="E475" s="6"/>
      <c r="F475" s="39" t="s">
        <v>1278</v>
      </c>
      <c r="G475" s="7" t="s">
        <v>315</v>
      </c>
      <c r="H475" s="6">
        <v>1</v>
      </c>
      <c r="I475" s="5" t="s">
        <v>875</v>
      </c>
    </row>
    <row r="476" spans="1:9">
      <c r="A476" s="4">
        <v>475</v>
      </c>
      <c r="B476" s="4" t="s">
        <v>945</v>
      </c>
      <c r="C476" s="5" t="s">
        <v>670</v>
      </c>
      <c r="D476" s="6" t="s">
        <v>482</v>
      </c>
      <c r="E476" s="6"/>
      <c r="F476" s="39" t="s">
        <v>1270</v>
      </c>
      <c r="G476" s="7" t="s">
        <v>315</v>
      </c>
      <c r="H476" s="6">
        <v>0</v>
      </c>
      <c r="I476" s="5" t="s">
        <v>875</v>
      </c>
    </row>
    <row r="477" spans="1:9">
      <c r="A477" s="4">
        <v>476</v>
      </c>
      <c r="B477" s="4" t="s">
        <v>946</v>
      </c>
      <c r="C477" s="5" t="s">
        <v>671</v>
      </c>
      <c r="D477" s="6" t="s">
        <v>482</v>
      </c>
      <c r="E477" s="6"/>
      <c r="F477" s="39" t="s">
        <v>1270</v>
      </c>
      <c r="G477" s="7" t="s">
        <v>315</v>
      </c>
      <c r="H477" s="6">
        <v>0</v>
      </c>
      <c r="I477" s="5" t="s">
        <v>875</v>
      </c>
    </row>
    <row r="478" spans="1:9">
      <c r="A478" s="4">
        <v>477</v>
      </c>
      <c r="B478" s="4" t="s">
        <v>947</v>
      </c>
      <c r="C478" s="5" t="s">
        <v>672</v>
      </c>
      <c r="D478" s="6" t="s">
        <v>482</v>
      </c>
      <c r="E478" s="6"/>
      <c r="F478" s="39" t="s">
        <v>1270</v>
      </c>
      <c r="G478" s="7" t="s">
        <v>315</v>
      </c>
      <c r="H478" s="6">
        <v>0</v>
      </c>
      <c r="I478" s="5" t="s">
        <v>875</v>
      </c>
    </row>
    <row r="479" spans="1:9">
      <c r="A479" s="4">
        <v>478</v>
      </c>
      <c r="B479" s="4" t="s">
        <v>948</v>
      </c>
      <c r="C479" s="5" t="s">
        <v>673</v>
      </c>
      <c r="D479" s="6" t="s">
        <v>482</v>
      </c>
      <c r="E479" s="6"/>
      <c r="F479" s="39" t="s">
        <v>1270</v>
      </c>
      <c r="G479" s="7" t="s">
        <v>315</v>
      </c>
      <c r="H479" s="6">
        <v>0</v>
      </c>
      <c r="I479" s="5" t="s">
        <v>875</v>
      </c>
    </row>
    <row r="480" spans="1:9">
      <c r="A480" s="4">
        <v>479</v>
      </c>
      <c r="B480" s="4" t="s">
        <v>949</v>
      </c>
      <c r="C480" s="5" t="s">
        <v>674</v>
      </c>
      <c r="D480" s="6" t="s">
        <v>482</v>
      </c>
      <c r="E480" s="6"/>
      <c r="F480" s="39" t="s">
        <v>1270</v>
      </c>
      <c r="G480" s="7" t="s">
        <v>315</v>
      </c>
      <c r="H480" s="6">
        <v>0</v>
      </c>
      <c r="I480" s="5" t="s">
        <v>875</v>
      </c>
    </row>
    <row r="481" spans="1:9">
      <c r="A481" s="4">
        <v>480</v>
      </c>
      <c r="B481" s="4" t="s">
        <v>950</v>
      </c>
      <c r="C481" s="5" t="s">
        <v>675</v>
      </c>
      <c r="D481" s="6" t="s">
        <v>482</v>
      </c>
      <c r="E481" s="6"/>
      <c r="F481" s="39" t="s">
        <v>1270</v>
      </c>
      <c r="G481" s="7" t="s">
        <v>315</v>
      </c>
      <c r="H481" s="6">
        <v>0</v>
      </c>
      <c r="I481" s="5" t="s">
        <v>875</v>
      </c>
    </row>
    <row r="482" spans="1:9">
      <c r="A482" s="4">
        <v>481</v>
      </c>
      <c r="B482" s="4" t="s">
        <v>951</v>
      </c>
      <c r="C482" s="5" t="s">
        <v>676</v>
      </c>
      <c r="D482" s="6" t="s">
        <v>482</v>
      </c>
      <c r="E482" s="6"/>
      <c r="F482" s="39" t="s">
        <v>1270</v>
      </c>
      <c r="G482" s="7" t="s">
        <v>315</v>
      </c>
      <c r="H482" s="6">
        <v>0</v>
      </c>
      <c r="I482" s="5" t="s">
        <v>875</v>
      </c>
    </row>
    <row r="483" spans="1:9">
      <c r="A483" s="4">
        <v>482</v>
      </c>
      <c r="B483" s="4" t="s">
        <v>952</v>
      </c>
      <c r="C483" s="5" t="s">
        <v>677</v>
      </c>
      <c r="D483" s="6" t="s">
        <v>482</v>
      </c>
      <c r="E483" s="6"/>
      <c r="F483" s="39" t="s">
        <v>1270</v>
      </c>
      <c r="G483" s="7" t="s">
        <v>315</v>
      </c>
      <c r="H483" s="6">
        <v>1</v>
      </c>
      <c r="I483" s="5" t="s">
        <v>875</v>
      </c>
    </row>
    <row r="484" spans="1:9">
      <c r="A484" s="4">
        <v>483</v>
      </c>
      <c r="B484" s="4" t="s">
        <v>953</v>
      </c>
      <c r="C484" s="5" t="s">
        <v>678</v>
      </c>
      <c r="D484" s="6" t="s">
        <v>482</v>
      </c>
      <c r="E484" s="6"/>
      <c r="F484" s="39">
        <v>43441</v>
      </c>
      <c r="G484" s="7" t="s">
        <v>315</v>
      </c>
      <c r="H484" s="6">
        <v>1.5</v>
      </c>
      <c r="I484" s="5" t="s">
        <v>875</v>
      </c>
    </row>
    <row r="485" spans="1:9">
      <c r="A485" s="4">
        <v>484</v>
      </c>
      <c r="B485" s="4" t="s">
        <v>954</v>
      </c>
      <c r="C485" s="5" t="s">
        <v>679</v>
      </c>
      <c r="D485" s="6" t="s">
        <v>482</v>
      </c>
      <c r="E485" s="6"/>
      <c r="F485" s="39" t="s">
        <v>1279</v>
      </c>
      <c r="G485" s="7" t="s">
        <v>315</v>
      </c>
      <c r="H485" s="6">
        <v>0</v>
      </c>
      <c r="I485" s="5" t="s">
        <v>875</v>
      </c>
    </row>
    <row r="486" spans="1:9">
      <c r="A486" s="4">
        <v>485</v>
      </c>
      <c r="B486" s="4" t="s">
        <v>955</v>
      </c>
      <c r="C486" s="5" t="s">
        <v>680</v>
      </c>
      <c r="D486" s="6" t="s">
        <v>482</v>
      </c>
      <c r="E486" s="6"/>
      <c r="F486" s="39" t="s">
        <v>1279</v>
      </c>
      <c r="G486" s="7" t="s">
        <v>315</v>
      </c>
      <c r="H486" s="6">
        <v>0</v>
      </c>
      <c r="I486" s="5" t="s">
        <v>875</v>
      </c>
    </row>
    <row r="487" spans="1:9">
      <c r="A487" s="4">
        <v>486</v>
      </c>
      <c r="B487" s="4" t="s">
        <v>956</v>
      </c>
      <c r="C487" s="5" t="s">
        <v>681</v>
      </c>
      <c r="D487" s="6" t="s">
        <v>482</v>
      </c>
      <c r="E487" s="6"/>
      <c r="F487" s="39" t="s">
        <v>570</v>
      </c>
      <c r="G487" s="7" t="s">
        <v>315</v>
      </c>
      <c r="H487" s="6">
        <v>3</v>
      </c>
      <c r="I487" s="5" t="s">
        <v>875</v>
      </c>
    </row>
    <row r="488" spans="1:9">
      <c r="A488" s="4">
        <v>487</v>
      </c>
      <c r="B488" s="4" t="s">
        <v>957</v>
      </c>
      <c r="C488" s="5" t="s">
        <v>682</v>
      </c>
      <c r="D488" s="6" t="s">
        <v>482</v>
      </c>
      <c r="E488" s="6"/>
      <c r="F488" s="39" t="s">
        <v>570</v>
      </c>
      <c r="G488" s="7" t="s">
        <v>315</v>
      </c>
      <c r="H488" s="6">
        <v>0</v>
      </c>
      <c r="I488" s="5" t="s">
        <v>875</v>
      </c>
    </row>
    <row r="489" spans="1:9">
      <c r="A489" s="4">
        <v>488</v>
      </c>
      <c r="B489" s="4" t="s">
        <v>958</v>
      </c>
      <c r="C489" s="5" t="s">
        <v>683</v>
      </c>
      <c r="D489" s="6" t="s">
        <v>482</v>
      </c>
      <c r="E489" s="6"/>
      <c r="F489" s="39" t="s">
        <v>570</v>
      </c>
      <c r="G489" s="7" t="s">
        <v>315</v>
      </c>
      <c r="H489" s="6">
        <v>1</v>
      </c>
      <c r="I489" s="5" t="s">
        <v>875</v>
      </c>
    </row>
    <row r="490" spans="1:9">
      <c r="A490" s="4">
        <v>489</v>
      </c>
      <c r="B490" s="4" t="s">
        <v>959</v>
      </c>
      <c r="C490" s="5" t="s">
        <v>684</v>
      </c>
      <c r="D490" s="6" t="s">
        <v>482</v>
      </c>
      <c r="E490" s="6"/>
      <c r="F490" s="39" t="s">
        <v>570</v>
      </c>
      <c r="G490" s="7" t="s">
        <v>315</v>
      </c>
      <c r="H490" s="6">
        <v>0</v>
      </c>
      <c r="I490" s="5" t="s">
        <v>875</v>
      </c>
    </row>
    <row r="491" spans="1:9">
      <c r="A491" s="4">
        <v>490</v>
      </c>
      <c r="B491" s="4" t="s">
        <v>865</v>
      </c>
      <c r="C491" s="5" t="s">
        <v>685</v>
      </c>
      <c r="D491" s="6" t="s">
        <v>482</v>
      </c>
      <c r="E491" s="6"/>
      <c r="F491" s="39" t="s">
        <v>1280</v>
      </c>
      <c r="G491" s="7" t="s">
        <v>315</v>
      </c>
      <c r="H491" s="6">
        <v>0</v>
      </c>
      <c r="I491" s="5" t="s">
        <v>875</v>
      </c>
    </row>
    <row r="492" spans="1:9">
      <c r="A492" s="4">
        <v>491</v>
      </c>
      <c r="B492" s="4" t="s">
        <v>866</v>
      </c>
      <c r="C492" s="5" t="s">
        <v>686</v>
      </c>
      <c r="D492" s="6" t="s">
        <v>482</v>
      </c>
      <c r="E492" s="6"/>
      <c r="F492" s="39" t="s">
        <v>1280</v>
      </c>
      <c r="G492" s="7" t="s">
        <v>315</v>
      </c>
      <c r="H492" s="6">
        <v>1.5</v>
      </c>
      <c r="I492" s="5" t="s">
        <v>875</v>
      </c>
    </row>
    <row r="493" spans="1:9">
      <c r="A493" s="4">
        <v>492</v>
      </c>
      <c r="B493" s="4" t="s">
        <v>960</v>
      </c>
      <c r="C493" s="5" t="s">
        <v>687</v>
      </c>
      <c r="D493" s="6" t="s">
        <v>482</v>
      </c>
      <c r="E493" s="6"/>
      <c r="F493" s="39">
        <v>42071</v>
      </c>
      <c r="G493" s="7" t="s">
        <v>315</v>
      </c>
      <c r="H493" s="6">
        <v>0</v>
      </c>
      <c r="I493" s="5" t="s">
        <v>875</v>
      </c>
    </row>
    <row r="494" spans="1:9">
      <c r="A494" s="4">
        <v>493</v>
      </c>
      <c r="B494" s="4" t="s">
        <v>961</v>
      </c>
      <c r="C494" s="5" t="s">
        <v>688</v>
      </c>
      <c r="D494" s="6" t="s">
        <v>482</v>
      </c>
      <c r="E494" s="6"/>
      <c r="F494" s="39" t="s">
        <v>633</v>
      </c>
      <c r="G494" s="7" t="s">
        <v>315</v>
      </c>
      <c r="H494" s="6">
        <v>1</v>
      </c>
      <c r="I494" s="5" t="s">
        <v>875</v>
      </c>
    </row>
    <row r="495" spans="1:9">
      <c r="A495" s="4">
        <v>494</v>
      </c>
      <c r="B495" s="4" t="s">
        <v>962</v>
      </c>
      <c r="C495" s="5" t="s">
        <v>689</v>
      </c>
      <c r="D495" s="6" t="s">
        <v>482</v>
      </c>
      <c r="E495" s="6"/>
      <c r="F495" s="39" t="s">
        <v>633</v>
      </c>
      <c r="G495" s="7" t="s">
        <v>315</v>
      </c>
      <c r="H495" s="6">
        <v>0</v>
      </c>
      <c r="I495" s="5" t="s">
        <v>875</v>
      </c>
    </row>
    <row r="496" spans="1:9">
      <c r="A496" s="4">
        <v>495</v>
      </c>
      <c r="B496" s="4" t="s">
        <v>835</v>
      </c>
      <c r="C496" s="5" t="s">
        <v>690</v>
      </c>
      <c r="D496" s="6" t="s">
        <v>482</v>
      </c>
      <c r="E496" s="6"/>
      <c r="F496" s="39" t="s">
        <v>633</v>
      </c>
      <c r="G496" s="7" t="s">
        <v>315</v>
      </c>
      <c r="H496" s="6">
        <v>0</v>
      </c>
      <c r="I496" s="5" t="s">
        <v>875</v>
      </c>
    </row>
    <row r="497" spans="1:9">
      <c r="A497" s="4">
        <v>496</v>
      </c>
      <c r="B497" s="4" t="s">
        <v>791</v>
      </c>
      <c r="C497" s="5" t="s">
        <v>691</v>
      </c>
      <c r="D497" s="6" t="s">
        <v>482</v>
      </c>
      <c r="E497" s="6"/>
      <c r="F497" s="39">
        <v>41282</v>
      </c>
      <c r="G497" s="7" t="s">
        <v>315</v>
      </c>
      <c r="H497" s="6">
        <v>1</v>
      </c>
      <c r="I497" s="5" t="s">
        <v>875</v>
      </c>
    </row>
    <row r="498" spans="1:9">
      <c r="A498" s="4">
        <v>497</v>
      </c>
      <c r="B498" s="4" t="s">
        <v>963</v>
      </c>
      <c r="C498" s="5" t="s">
        <v>692</v>
      </c>
      <c r="D498" s="6" t="s">
        <v>482</v>
      </c>
      <c r="E498" s="6"/>
      <c r="F498" s="39" t="s">
        <v>633</v>
      </c>
      <c r="G498" s="7" t="s">
        <v>315</v>
      </c>
      <c r="H498" s="6">
        <v>0</v>
      </c>
      <c r="I498" s="5" t="s">
        <v>875</v>
      </c>
    </row>
    <row r="499" spans="1:9">
      <c r="A499" s="4">
        <v>498</v>
      </c>
      <c r="B499" s="4" t="s">
        <v>964</v>
      </c>
      <c r="C499" s="5" t="s">
        <v>693</v>
      </c>
      <c r="D499" s="6" t="s">
        <v>482</v>
      </c>
      <c r="E499" s="6"/>
      <c r="F499" s="39" t="s">
        <v>633</v>
      </c>
      <c r="G499" s="7" t="s">
        <v>315</v>
      </c>
      <c r="H499" s="6">
        <v>0</v>
      </c>
      <c r="I499" s="5" t="s">
        <v>875</v>
      </c>
    </row>
    <row r="500" spans="1:9">
      <c r="A500" s="4">
        <v>499</v>
      </c>
      <c r="B500" s="4" t="s">
        <v>965</v>
      </c>
      <c r="C500" s="5" t="s">
        <v>694</v>
      </c>
      <c r="D500" s="6" t="s">
        <v>482</v>
      </c>
      <c r="E500" s="6"/>
      <c r="F500" s="39" t="s">
        <v>606</v>
      </c>
      <c r="G500" s="7" t="s">
        <v>315</v>
      </c>
      <c r="H500" s="6">
        <v>0</v>
      </c>
      <c r="I500" s="5" t="s">
        <v>875</v>
      </c>
    </row>
    <row r="501" spans="1:9">
      <c r="A501" s="4">
        <v>500</v>
      </c>
      <c r="B501" s="4" t="s">
        <v>789</v>
      </c>
      <c r="C501" s="5" t="s">
        <v>695</v>
      </c>
      <c r="D501" s="6" t="s">
        <v>482</v>
      </c>
      <c r="E501" s="6"/>
      <c r="F501" s="39" t="s">
        <v>1281</v>
      </c>
      <c r="G501" s="7" t="s">
        <v>315</v>
      </c>
      <c r="H501" s="6">
        <v>0</v>
      </c>
      <c r="I501" s="5" t="s">
        <v>875</v>
      </c>
    </row>
    <row r="502" spans="1:9">
      <c r="A502" s="4">
        <v>501</v>
      </c>
      <c r="B502" s="4" t="s">
        <v>966</v>
      </c>
      <c r="C502" s="5" t="s">
        <v>696</v>
      </c>
      <c r="D502" s="6" t="s">
        <v>482</v>
      </c>
      <c r="E502" s="6"/>
      <c r="F502" s="39" t="s">
        <v>1280</v>
      </c>
      <c r="G502" s="7" t="s">
        <v>315</v>
      </c>
      <c r="H502" s="6">
        <v>0</v>
      </c>
      <c r="I502" s="5" t="s">
        <v>875</v>
      </c>
    </row>
    <row r="503" spans="1:9">
      <c r="A503" s="4">
        <v>502</v>
      </c>
      <c r="B503" s="4" t="s">
        <v>967</v>
      </c>
      <c r="C503" s="5" t="s">
        <v>697</v>
      </c>
      <c r="D503" s="6" t="s">
        <v>482</v>
      </c>
      <c r="E503" s="6"/>
      <c r="F503" s="39" t="s">
        <v>1268</v>
      </c>
      <c r="G503" s="7" t="s">
        <v>315</v>
      </c>
      <c r="H503" s="6">
        <v>1</v>
      </c>
      <c r="I503" s="5" t="s">
        <v>875</v>
      </c>
    </row>
    <row r="504" spans="1:9">
      <c r="A504" s="4">
        <v>503</v>
      </c>
      <c r="B504" s="4" t="s">
        <v>968</v>
      </c>
      <c r="C504" s="5" t="s">
        <v>698</v>
      </c>
      <c r="D504" s="6" t="s">
        <v>482</v>
      </c>
      <c r="E504" s="6"/>
      <c r="F504" s="39" t="s">
        <v>570</v>
      </c>
      <c r="G504" s="7" t="s">
        <v>315</v>
      </c>
      <c r="H504" s="6">
        <v>0</v>
      </c>
      <c r="I504" s="5" t="s">
        <v>875</v>
      </c>
    </row>
    <row r="505" spans="1:9">
      <c r="A505" s="4">
        <v>504</v>
      </c>
      <c r="B505" s="4" t="s">
        <v>969</v>
      </c>
      <c r="C505" s="5" t="s">
        <v>699</v>
      </c>
      <c r="D505" s="6" t="s">
        <v>482</v>
      </c>
      <c r="E505" s="6"/>
      <c r="F505" s="39" t="s">
        <v>1268</v>
      </c>
      <c r="G505" s="7" t="s">
        <v>315</v>
      </c>
      <c r="H505" s="6">
        <v>1</v>
      </c>
      <c r="I505" s="5" t="s">
        <v>875</v>
      </c>
    </row>
    <row r="506" spans="1:9">
      <c r="A506" s="4">
        <v>505</v>
      </c>
      <c r="B506" s="4" t="s">
        <v>970</v>
      </c>
      <c r="C506" s="5" t="s">
        <v>700</v>
      </c>
      <c r="D506" s="6" t="s">
        <v>482</v>
      </c>
      <c r="E506" s="6"/>
      <c r="F506" s="39" t="s">
        <v>1268</v>
      </c>
      <c r="G506" s="7" t="s">
        <v>315</v>
      </c>
      <c r="H506" s="6">
        <v>0</v>
      </c>
      <c r="I506" s="5" t="s">
        <v>875</v>
      </c>
    </row>
    <row r="507" spans="1:9">
      <c r="A507" s="4">
        <v>506</v>
      </c>
      <c r="B507" s="4" t="s">
        <v>971</v>
      </c>
      <c r="C507" s="5" t="s">
        <v>701</v>
      </c>
      <c r="D507" s="6" t="s">
        <v>482</v>
      </c>
      <c r="E507" s="6"/>
      <c r="F507" s="39" t="s">
        <v>570</v>
      </c>
      <c r="G507" s="7" t="s">
        <v>315</v>
      </c>
      <c r="H507" s="6">
        <v>0</v>
      </c>
      <c r="I507" s="5" t="s">
        <v>875</v>
      </c>
    </row>
    <row r="508" spans="1:9">
      <c r="A508" s="4">
        <v>507</v>
      </c>
      <c r="B508" s="4" t="s">
        <v>972</v>
      </c>
      <c r="C508" s="5" t="s">
        <v>702</v>
      </c>
      <c r="D508" s="6" t="s">
        <v>482</v>
      </c>
      <c r="E508" s="6"/>
      <c r="F508" s="39" t="s">
        <v>1268</v>
      </c>
      <c r="G508" s="7" t="s">
        <v>315</v>
      </c>
      <c r="H508" s="6">
        <v>0</v>
      </c>
      <c r="I508" s="5" t="s">
        <v>875</v>
      </c>
    </row>
    <row r="509" spans="1:9">
      <c r="A509" s="4">
        <v>508</v>
      </c>
      <c r="B509" s="4" t="s">
        <v>973</v>
      </c>
      <c r="C509" s="5" t="s">
        <v>703</v>
      </c>
      <c r="D509" s="6" t="s">
        <v>482</v>
      </c>
      <c r="E509" s="6"/>
      <c r="F509" s="39" t="s">
        <v>1282</v>
      </c>
      <c r="G509" s="7" t="s">
        <v>315</v>
      </c>
      <c r="H509" s="6">
        <v>1</v>
      </c>
      <c r="I509" s="5" t="s">
        <v>875</v>
      </c>
    </row>
    <row r="510" spans="1:9">
      <c r="A510" s="4">
        <v>509</v>
      </c>
      <c r="B510" s="4" t="s">
        <v>1045</v>
      </c>
      <c r="C510" s="5" t="s">
        <v>704</v>
      </c>
      <c r="D510" s="6" t="s">
        <v>705</v>
      </c>
      <c r="E510" s="6"/>
      <c r="F510" s="40">
        <v>42583</v>
      </c>
      <c r="G510" s="7" t="s">
        <v>219</v>
      </c>
      <c r="H510" s="6">
        <v>14</v>
      </c>
      <c r="I510" s="5" t="s">
        <v>875</v>
      </c>
    </row>
    <row r="511" spans="1:9">
      <c r="A511" s="4">
        <v>510</v>
      </c>
      <c r="B511" s="4" t="s">
        <v>1046</v>
      </c>
      <c r="C511" s="5" t="s">
        <v>706</v>
      </c>
      <c r="D511" s="6" t="s">
        <v>705</v>
      </c>
      <c r="E511" s="6"/>
      <c r="F511" s="40">
        <v>43294</v>
      </c>
      <c r="G511" s="7" t="s">
        <v>219</v>
      </c>
      <c r="H511" s="6">
        <v>3</v>
      </c>
      <c r="I511" s="5" t="s">
        <v>875</v>
      </c>
    </row>
    <row r="512" spans="1:9">
      <c r="A512" s="4">
        <v>511</v>
      </c>
      <c r="B512" s="4" t="s">
        <v>1047</v>
      </c>
      <c r="C512" s="5" t="s">
        <v>707</v>
      </c>
      <c r="D512" s="6" t="s">
        <v>705</v>
      </c>
      <c r="E512" s="6"/>
      <c r="F512" s="40">
        <v>39661</v>
      </c>
      <c r="G512" s="7" t="s">
        <v>219</v>
      </c>
      <c r="H512" s="6">
        <v>39</v>
      </c>
      <c r="I512" s="5" t="s">
        <v>875</v>
      </c>
    </row>
    <row r="513" spans="1:9">
      <c r="A513" s="4">
        <v>512</v>
      </c>
      <c r="B513" s="4" t="s">
        <v>1431</v>
      </c>
      <c r="C513" s="5" t="s">
        <v>638</v>
      </c>
      <c r="D513" s="6" t="s">
        <v>482</v>
      </c>
      <c r="E513" s="6"/>
      <c r="F513" s="39" t="s">
        <v>1270</v>
      </c>
      <c r="G513" s="7" t="s">
        <v>378</v>
      </c>
      <c r="H513" s="6">
        <v>0</v>
      </c>
      <c r="I513" s="5" t="s">
        <v>875</v>
      </c>
    </row>
    <row r="514" spans="1:9">
      <c r="A514" s="4">
        <v>513</v>
      </c>
      <c r="B514" s="4" t="s">
        <v>1432</v>
      </c>
      <c r="C514" s="5" t="s">
        <v>639</v>
      </c>
      <c r="D514" s="6" t="s">
        <v>482</v>
      </c>
      <c r="E514" s="6"/>
      <c r="F514" s="45">
        <v>42583</v>
      </c>
      <c r="G514" s="7" t="s">
        <v>378</v>
      </c>
      <c r="H514" s="6" t="s">
        <v>640</v>
      </c>
      <c r="I514" s="5" t="s">
        <v>875</v>
      </c>
    </row>
    <row r="515" spans="1:9">
      <c r="A515" s="4">
        <v>514</v>
      </c>
      <c r="B515" s="4" t="s">
        <v>1124</v>
      </c>
      <c r="C515" s="5" t="s">
        <v>708</v>
      </c>
      <c r="D515" s="6" t="s">
        <v>705</v>
      </c>
      <c r="E515" s="6"/>
      <c r="F515" s="45">
        <v>42948</v>
      </c>
      <c r="G515" s="7" t="s">
        <v>378</v>
      </c>
      <c r="H515" s="6">
        <v>28</v>
      </c>
      <c r="I515" s="5" t="s">
        <v>875</v>
      </c>
    </row>
    <row r="516" spans="1:9">
      <c r="A516" s="4">
        <v>515</v>
      </c>
      <c r="B516" s="4" t="s">
        <v>1125</v>
      </c>
      <c r="C516" s="5" t="s">
        <v>709</v>
      </c>
      <c r="D516" s="6" t="s">
        <v>705</v>
      </c>
      <c r="E516" s="6"/>
      <c r="F516" s="45">
        <v>42948</v>
      </c>
      <c r="G516" s="7" t="s">
        <v>378</v>
      </c>
      <c r="H516" s="6">
        <v>5</v>
      </c>
      <c r="I516" s="5" t="s">
        <v>875</v>
      </c>
    </row>
    <row r="517" spans="1:9">
      <c r="A517" s="4">
        <v>516</v>
      </c>
      <c r="B517" s="4" t="s">
        <v>1126</v>
      </c>
      <c r="C517" s="5" t="s">
        <v>710</v>
      </c>
      <c r="D517" s="6" t="s">
        <v>705</v>
      </c>
      <c r="E517" s="6"/>
      <c r="F517" s="40">
        <v>43109</v>
      </c>
      <c r="G517" s="7" t="s">
        <v>378</v>
      </c>
      <c r="H517" s="6">
        <v>2</v>
      </c>
      <c r="I517" s="5" t="s">
        <v>875</v>
      </c>
    </row>
    <row r="518" spans="1:9">
      <c r="A518" s="4">
        <v>517</v>
      </c>
      <c r="B518" s="4" t="s">
        <v>1127</v>
      </c>
      <c r="C518" s="5" t="s">
        <v>711</v>
      </c>
      <c r="D518" s="6" t="s">
        <v>705</v>
      </c>
      <c r="E518" s="6"/>
      <c r="F518" s="45">
        <v>42948</v>
      </c>
      <c r="G518" s="7" t="s">
        <v>378</v>
      </c>
      <c r="H518" s="6">
        <v>1</v>
      </c>
      <c r="I518" s="5" t="s">
        <v>875</v>
      </c>
    </row>
    <row r="519" spans="1:9">
      <c r="A519" s="4">
        <v>518</v>
      </c>
      <c r="B519" s="4" t="s">
        <v>1128</v>
      </c>
      <c r="C519" s="5" t="s">
        <v>712</v>
      </c>
      <c r="D519" s="6" t="s">
        <v>705</v>
      </c>
      <c r="E519" s="6"/>
      <c r="F519" s="45">
        <v>42585</v>
      </c>
      <c r="G519" s="7" t="s">
        <v>378</v>
      </c>
      <c r="H519" s="6">
        <v>5</v>
      </c>
      <c r="I519" s="5" t="s">
        <v>875</v>
      </c>
    </row>
    <row r="520" spans="1:9">
      <c r="A520" s="4">
        <v>519</v>
      </c>
      <c r="B520" s="4" t="s">
        <v>1129</v>
      </c>
      <c r="C520" s="5" t="s">
        <v>713</v>
      </c>
      <c r="D520" s="6" t="s">
        <v>705</v>
      </c>
      <c r="E520" s="6"/>
      <c r="F520" s="45">
        <v>42957</v>
      </c>
      <c r="G520" s="7" t="s">
        <v>378</v>
      </c>
      <c r="H520" s="6">
        <v>3</v>
      </c>
      <c r="I520" s="5" t="s">
        <v>875</v>
      </c>
    </row>
    <row r="521" spans="1:9">
      <c r="A521" s="4">
        <v>520</v>
      </c>
      <c r="B521" s="4" t="s">
        <v>1130</v>
      </c>
      <c r="C521" s="5" t="s">
        <v>714</v>
      </c>
      <c r="D521" s="6" t="s">
        <v>705</v>
      </c>
      <c r="E521" s="6"/>
      <c r="F521" s="45">
        <v>40026</v>
      </c>
      <c r="G521" s="7" t="s">
        <v>378</v>
      </c>
      <c r="H521" s="6">
        <v>11</v>
      </c>
      <c r="I521" s="5" t="s">
        <v>875</v>
      </c>
    </row>
    <row r="522" spans="1:9">
      <c r="A522" s="4">
        <v>521</v>
      </c>
      <c r="B522" s="4" t="s">
        <v>1131</v>
      </c>
      <c r="C522" s="5" t="s">
        <v>715</v>
      </c>
      <c r="D522" s="6" t="s">
        <v>705</v>
      </c>
      <c r="E522" s="6"/>
      <c r="F522" s="45">
        <v>42948</v>
      </c>
      <c r="G522" s="7" t="s">
        <v>378</v>
      </c>
      <c r="H522" s="6">
        <v>2</v>
      </c>
      <c r="I522" s="5" t="s">
        <v>875</v>
      </c>
    </row>
    <row r="523" spans="1:9">
      <c r="A523" s="4">
        <v>522</v>
      </c>
      <c r="B523" s="4" t="s">
        <v>1132</v>
      </c>
      <c r="C523" s="5" t="s">
        <v>716</v>
      </c>
      <c r="D523" s="6" t="s">
        <v>705</v>
      </c>
      <c r="E523" s="6"/>
      <c r="F523" s="45">
        <v>42948</v>
      </c>
      <c r="G523" s="7" t="s">
        <v>378</v>
      </c>
      <c r="H523" s="6">
        <v>5</v>
      </c>
      <c r="I523" s="5" t="s">
        <v>875</v>
      </c>
    </row>
    <row r="524" spans="1:9">
      <c r="A524" s="4">
        <v>523</v>
      </c>
      <c r="B524" s="4" t="s">
        <v>1133</v>
      </c>
      <c r="C524" s="5" t="s">
        <v>717</v>
      </c>
      <c r="D524" s="6" t="s">
        <v>705</v>
      </c>
      <c r="E524" s="6"/>
      <c r="F524" s="45">
        <v>42948</v>
      </c>
      <c r="G524" s="7" t="s">
        <v>378</v>
      </c>
      <c r="H524" s="6">
        <v>3</v>
      </c>
      <c r="I524" s="5" t="s">
        <v>875</v>
      </c>
    </row>
    <row r="525" spans="1:9">
      <c r="A525" s="4">
        <v>524</v>
      </c>
      <c r="B525" s="4" t="s">
        <v>1134</v>
      </c>
      <c r="C525" s="5" t="s">
        <v>718</v>
      </c>
      <c r="D525" s="6" t="s">
        <v>705</v>
      </c>
      <c r="E525" s="6"/>
      <c r="F525" s="45" t="s">
        <v>1409</v>
      </c>
      <c r="G525" s="7" t="s">
        <v>378</v>
      </c>
      <c r="H525" s="6">
        <v>1.5</v>
      </c>
      <c r="I525" s="5" t="s">
        <v>875</v>
      </c>
    </row>
    <row r="526" spans="1:9">
      <c r="A526" s="4">
        <v>525</v>
      </c>
      <c r="B526" s="4" t="s">
        <v>1135</v>
      </c>
      <c r="C526" s="5" t="s">
        <v>719</v>
      </c>
      <c r="D526" s="6" t="s">
        <v>705</v>
      </c>
      <c r="E526" s="6"/>
      <c r="F526" s="45" t="s">
        <v>1410</v>
      </c>
      <c r="G526" s="7" t="s">
        <v>378</v>
      </c>
      <c r="H526" s="6">
        <v>2</v>
      </c>
      <c r="I526" s="5" t="s">
        <v>875</v>
      </c>
    </row>
    <row r="527" spans="1:9">
      <c r="A527" s="4">
        <v>526</v>
      </c>
      <c r="B527" s="4" t="s">
        <v>1231</v>
      </c>
      <c r="C527" s="5" t="s">
        <v>528</v>
      </c>
      <c r="D527" s="6" t="s">
        <v>482</v>
      </c>
      <c r="E527" s="6"/>
      <c r="F527" s="44">
        <v>43108</v>
      </c>
      <c r="G527" s="7" t="s">
        <v>393</v>
      </c>
      <c r="H527" s="6">
        <v>0</v>
      </c>
      <c r="I527" s="5" t="s">
        <v>875</v>
      </c>
    </row>
    <row r="528" spans="1:9">
      <c r="A528" s="4">
        <v>527</v>
      </c>
      <c r="B528" s="4" t="s">
        <v>905</v>
      </c>
      <c r="C528" s="5" t="s">
        <v>723</v>
      </c>
      <c r="D528" s="6" t="s">
        <v>705</v>
      </c>
      <c r="E528" s="6"/>
      <c r="F528" s="40">
        <v>33245</v>
      </c>
      <c r="G528" s="7" t="s">
        <v>365</v>
      </c>
      <c r="H528" s="6">
        <v>27</v>
      </c>
      <c r="I528" s="5" t="s">
        <v>875</v>
      </c>
    </row>
    <row r="529" spans="1:9">
      <c r="A529" s="4">
        <v>528</v>
      </c>
      <c r="B529" s="4" t="s">
        <v>974</v>
      </c>
      <c r="C529" s="5" t="s">
        <v>724</v>
      </c>
      <c r="D529" s="6" t="s">
        <v>705</v>
      </c>
      <c r="E529" s="6"/>
      <c r="F529" s="40">
        <v>38722</v>
      </c>
      <c r="G529" s="7" t="s">
        <v>315</v>
      </c>
      <c r="H529" s="6">
        <v>10</v>
      </c>
      <c r="I529" s="5" t="s">
        <v>875</v>
      </c>
    </row>
    <row r="530" spans="1:9">
      <c r="A530" s="4">
        <v>529</v>
      </c>
      <c r="B530" s="4" t="s">
        <v>975</v>
      </c>
      <c r="C530" s="5" t="s">
        <v>725</v>
      </c>
      <c r="D530" s="6" t="s">
        <v>705</v>
      </c>
      <c r="E530" s="6"/>
      <c r="F530" s="40">
        <v>41275</v>
      </c>
      <c r="G530" s="7" t="s">
        <v>315</v>
      </c>
      <c r="H530" s="6">
        <v>6</v>
      </c>
      <c r="I530" s="5" t="s">
        <v>875</v>
      </c>
    </row>
    <row r="531" spans="1:9">
      <c r="A531" s="4">
        <v>530</v>
      </c>
      <c r="B531" s="4" t="s">
        <v>976</v>
      </c>
      <c r="C531" s="5" t="s">
        <v>726</v>
      </c>
      <c r="D531" s="6" t="s">
        <v>705</v>
      </c>
      <c r="E531" s="6"/>
      <c r="F531" s="40">
        <v>41275</v>
      </c>
      <c r="G531" s="7" t="s">
        <v>315</v>
      </c>
      <c r="H531" s="6">
        <v>3</v>
      </c>
      <c r="I531" s="5" t="s">
        <v>875</v>
      </c>
    </row>
    <row r="532" spans="1:9">
      <c r="A532" s="4">
        <v>531</v>
      </c>
      <c r="B532" s="4" t="s">
        <v>977</v>
      </c>
      <c r="C532" s="5" t="s">
        <v>727</v>
      </c>
      <c r="D532" s="6" t="s">
        <v>705</v>
      </c>
      <c r="E532" s="6"/>
      <c r="F532" s="40">
        <v>41275</v>
      </c>
      <c r="G532" s="7" t="s">
        <v>315</v>
      </c>
      <c r="H532" s="6">
        <v>6</v>
      </c>
      <c r="I532" s="5" t="s">
        <v>875</v>
      </c>
    </row>
    <row r="533" spans="1:9">
      <c r="A533" s="4">
        <v>532</v>
      </c>
      <c r="B533" s="4" t="s">
        <v>978</v>
      </c>
      <c r="C533" s="5" t="s">
        <v>728</v>
      </c>
      <c r="D533" s="6" t="s">
        <v>705</v>
      </c>
      <c r="E533" s="6"/>
      <c r="F533" s="40">
        <v>43101</v>
      </c>
      <c r="G533" s="7" t="s">
        <v>315</v>
      </c>
      <c r="H533" s="6">
        <v>1</v>
      </c>
      <c r="I533" s="5" t="s">
        <v>875</v>
      </c>
    </row>
    <row r="534" spans="1:9">
      <c r="A534" s="4">
        <v>533</v>
      </c>
      <c r="B534" s="4" t="s">
        <v>979</v>
      </c>
      <c r="C534" s="5" t="s">
        <v>703</v>
      </c>
      <c r="D534" s="6" t="s">
        <v>705</v>
      </c>
      <c r="E534" s="6"/>
      <c r="F534" s="40" t="s">
        <v>1282</v>
      </c>
      <c r="G534" s="7" t="s">
        <v>315</v>
      </c>
      <c r="H534" s="6">
        <v>1</v>
      </c>
      <c r="I534" s="5" t="s">
        <v>875</v>
      </c>
    </row>
    <row r="535" spans="1:9">
      <c r="A535" s="4">
        <v>534</v>
      </c>
      <c r="B535" s="4" t="s">
        <v>830</v>
      </c>
      <c r="C535" s="5" t="s">
        <v>729</v>
      </c>
      <c r="D535" s="6" t="s">
        <v>482</v>
      </c>
      <c r="E535" s="6"/>
      <c r="F535" s="40">
        <v>41855</v>
      </c>
      <c r="G535" s="7" t="s">
        <v>259</v>
      </c>
      <c r="H535" s="6">
        <v>0</v>
      </c>
      <c r="I535" s="5" t="s">
        <v>875</v>
      </c>
    </row>
    <row r="536" spans="1:9">
      <c r="A536" s="4">
        <v>535</v>
      </c>
      <c r="B536" s="4" t="s">
        <v>841</v>
      </c>
      <c r="C536" s="5" t="s">
        <v>730</v>
      </c>
      <c r="D536" s="6" t="s">
        <v>482</v>
      </c>
      <c r="E536" s="6"/>
      <c r="F536" s="40">
        <v>42564</v>
      </c>
      <c r="G536" s="7" t="s">
        <v>259</v>
      </c>
      <c r="H536" s="6">
        <v>0</v>
      </c>
      <c r="I536" s="5" t="s">
        <v>875</v>
      </c>
    </row>
    <row r="537" spans="1:9">
      <c r="A537" s="4">
        <v>536</v>
      </c>
      <c r="B537" s="4" t="s">
        <v>987</v>
      </c>
      <c r="C537" s="5" t="s">
        <v>731</v>
      </c>
      <c r="D537" s="6" t="s">
        <v>482</v>
      </c>
      <c r="E537" s="6"/>
      <c r="F537" s="40">
        <v>42937</v>
      </c>
      <c r="G537" s="7" t="s">
        <v>259</v>
      </c>
      <c r="H537" s="6">
        <v>0</v>
      </c>
      <c r="I537" s="5" t="s">
        <v>875</v>
      </c>
    </row>
    <row r="538" spans="1:9">
      <c r="A538" s="4">
        <v>537</v>
      </c>
      <c r="B538" s="4" t="s">
        <v>988</v>
      </c>
      <c r="C538" s="5" t="s">
        <v>732</v>
      </c>
      <c r="D538" s="6" t="s">
        <v>482</v>
      </c>
      <c r="E538" s="6"/>
      <c r="F538" s="40">
        <v>42937</v>
      </c>
      <c r="G538" s="7" t="s">
        <v>259</v>
      </c>
      <c r="H538" s="6">
        <v>0</v>
      </c>
      <c r="I538" s="5" t="s">
        <v>875</v>
      </c>
    </row>
    <row r="539" spans="1:9">
      <c r="A539" s="4">
        <v>538</v>
      </c>
      <c r="B539" s="4" t="s">
        <v>989</v>
      </c>
      <c r="C539" s="5" t="s">
        <v>733</v>
      </c>
      <c r="D539" s="6" t="s">
        <v>482</v>
      </c>
      <c r="E539" s="6"/>
      <c r="F539" s="40">
        <v>42937</v>
      </c>
      <c r="G539" s="7" t="s">
        <v>259</v>
      </c>
      <c r="H539" s="6">
        <v>0</v>
      </c>
      <c r="I539" s="5" t="s">
        <v>875</v>
      </c>
    </row>
    <row r="540" spans="1:9">
      <c r="A540" s="4">
        <v>539</v>
      </c>
      <c r="B540" s="4" t="s">
        <v>990</v>
      </c>
      <c r="C540" s="5" t="s">
        <v>734</v>
      </c>
      <c r="D540" s="6" t="s">
        <v>482</v>
      </c>
      <c r="E540" s="6"/>
      <c r="F540" s="40">
        <v>42936</v>
      </c>
      <c r="G540" s="7" t="s">
        <v>259</v>
      </c>
      <c r="H540" s="6">
        <v>0</v>
      </c>
      <c r="I540" s="5" t="s">
        <v>875</v>
      </c>
    </row>
    <row r="541" spans="1:9">
      <c r="A541" s="4">
        <v>540</v>
      </c>
      <c r="B541" s="4" t="s">
        <v>991</v>
      </c>
      <c r="C541" s="5" t="s">
        <v>735</v>
      </c>
      <c r="D541" s="6" t="s">
        <v>482</v>
      </c>
      <c r="E541" s="6"/>
      <c r="F541" s="40">
        <v>42929</v>
      </c>
      <c r="G541" s="7" t="s">
        <v>259</v>
      </c>
      <c r="H541" s="6">
        <v>0</v>
      </c>
      <c r="I541" s="5" t="s">
        <v>875</v>
      </c>
    </row>
    <row r="542" spans="1:9">
      <c r="A542" s="4">
        <v>541</v>
      </c>
      <c r="B542" s="4" t="s">
        <v>992</v>
      </c>
      <c r="C542" s="5" t="s">
        <v>736</v>
      </c>
      <c r="D542" s="6" t="s">
        <v>482</v>
      </c>
      <c r="E542" s="6"/>
      <c r="F542" s="40">
        <v>43293</v>
      </c>
      <c r="G542" s="7" t="s">
        <v>259</v>
      </c>
      <c r="H542" s="6">
        <v>0</v>
      </c>
      <c r="I542" s="5" t="s">
        <v>875</v>
      </c>
    </row>
    <row r="543" spans="1:9">
      <c r="A543" s="4">
        <v>542</v>
      </c>
      <c r="B543" s="4" t="s">
        <v>993</v>
      </c>
      <c r="C543" s="5" t="s">
        <v>737</v>
      </c>
      <c r="D543" s="6" t="s">
        <v>482</v>
      </c>
      <c r="E543" s="6"/>
      <c r="F543" s="40">
        <v>43293</v>
      </c>
      <c r="G543" s="7" t="s">
        <v>259</v>
      </c>
      <c r="H543" s="6">
        <v>0</v>
      </c>
      <c r="I543" s="5" t="s">
        <v>875</v>
      </c>
    </row>
    <row r="544" spans="1:9">
      <c r="A544" s="4">
        <v>543</v>
      </c>
      <c r="B544" s="4" t="s">
        <v>994</v>
      </c>
      <c r="C544" s="5" t="s">
        <v>738</v>
      </c>
      <c r="D544" s="6" t="s">
        <v>482</v>
      </c>
      <c r="E544" s="6"/>
      <c r="F544" s="40">
        <v>43293</v>
      </c>
      <c r="G544" s="7" t="s">
        <v>259</v>
      </c>
      <c r="H544" s="6">
        <v>0</v>
      </c>
      <c r="I544" s="5" t="s">
        <v>875</v>
      </c>
    </row>
    <row r="545" spans="1:9">
      <c r="A545" s="4">
        <v>544</v>
      </c>
      <c r="B545" s="4" t="s">
        <v>995</v>
      </c>
      <c r="C545" s="5" t="s">
        <v>739</v>
      </c>
      <c r="D545" s="6" t="s">
        <v>482</v>
      </c>
      <c r="E545" s="6"/>
      <c r="F545" s="40">
        <v>43293</v>
      </c>
      <c r="G545" s="7" t="s">
        <v>259</v>
      </c>
      <c r="H545" s="6">
        <v>0</v>
      </c>
      <c r="I545" s="5" t="s">
        <v>875</v>
      </c>
    </row>
    <row r="546" spans="1:9">
      <c r="A546" s="4">
        <v>545</v>
      </c>
      <c r="B546" s="4" t="s">
        <v>996</v>
      </c>
      <c r="C546" s="5"/>
      <c r="D546" s="6" t="s">
        <v>482</v>
      </c>
      <c r="E546" s="6"/>
      <c r="F546" s="40">
        <v>43465</v>
      </c>
      <c r="G546" s="7" t="s">
        <v>259</v>
      </c>
      <c r="H546" s="6">
        <v>0</v>
      </c>
      <c r="I546" s="5" t="s">
        <v>875</v>
      </c>
    </row>
    <row r="547" spans="1:9">
      <c r="A547" s="4">
        <v>546</v>
      </c>
      <c r="B547" s="4" t="s">
        <v>997</v>
      </c>
      <c r="C547" s="5" t="s">
        <v>740</v>
      </c>
      <c r="D547" s="6" t="s">
        <v>482</v>
      </c>
      <c r="E547" s="6"/>
      <c r="F547" s="40">
        <v>43465</v>
      </c>
      <c r="G547" s="7" t="s">
        <v>259</v>
      </c>
      <c r="H547" s="6">
        <v>0</v>
      </c>
      <c r="I547" s="5" t="s">
        <v>875</v>
      </c>
    </row>
    <row r="548" spans="1:9">
      <c r="A548" s="4">
        <v>547</v>
      </c>
      <c r="B548" s="4" t="s">
        <v>998</v>
      </c>
      <c r="C548" s="5" t="s">
        <v>741</v>
      </c>
      <c r="D548" s="6" t="s">
        <v>482</v>
      </c>
      <c r="E548" s="6"/>
      <c r="F548" s="40">
        <v>43465</v>
      </c>
      <c r="G548" s="7" t="s">
        <v>259</v>
      </c>
      <c r="H548" s="6">
        <v>0</v>
      </c>
      <c r="I548" s="5" t="s">
        <v>875</v>
      </c>
    </row>
    <row r="549" spans="1:9">
      <c r="A549" s="4">
        <v>548</v>
      </c>
      <c r="B549" s="4" t="s">
        <v>999</v>
      </c>
      <c r="C549" s="5" t="s">
        <v>742</v>
      </c>
      <c r="D549" s="6" t="s">
        <v>482</v>
      </c>
      <c r="E549" s="6"/>
      <c r="F549" s="40">
        <v>43293</v>
      </c>
      <c r="G549" s="7" t="s">
        <v>259</v>
      </c>
      <c r="H549" s="6">
        <v>0</v>
      </c>
      <c r="I549" s="5" t="s">
        <v>875</v>
      </c>
    </row>
    <row r="550" spans="1:9">
      <c r="A550" s="4">
        <v>549</v>
      </c>
      <c r="B550" s="4" t="s">
        <v>1000</v>
      </c>
      <c r="C550" s="5" t="s">
        <v>743</v>
      </c>
      <c r="D550" s="6" t="s">
        <v>482</v>
      </c>
      <c r="E550" s="6"/>
      <c r="F550" s="40">
        <v>43465</v>
      </c>
      <c r="G550" s="7" t="s">
        <v>259</v>
      </c>
      <c r="H550" s="6">
        <v>0</v>
      </c>
      <c r="I550" s="5" t="s">
        <v>875</v>
      </c>
    </row>
    <row r="551" spans="1:9">
      <c r="A551" s="4">
        <v>550</v>
      </c>
      <c r="B551" s="4" t="s">
        <v>1001</v>
      </c>
      <c r="C551" s="5" t="s">
        <v>744</v>
      </c>
      <c r="D551" s="6" t="s">
        <v>482</v>
      </c>
      <c r="E551" s="6"/>
      <c r="F551" s="40">
        <v>43465</v>
      </c>
      <c r="G551" s="7" t="s">
        <v>259</v>
      </c>
      <c r="H551" s="6">
        <v>0</v>
      </c>
      <c r="I551" s="5" t="s">
        <v>875</v>
      </c>
    </row>
    <row r="552" spans="1:9">
      <c r="A552" s="4">
        <v>551</v>
      </c>
      <c r="B552" s="4" t="s">
        <v>1002</v>
      </c>
      <c r="C552" s="5" t="s">
        <v>745</v>
      </c>
      <c r="D552" s="6" t="s">
        <v>482</v>
      </c>
      <c r="E552" s="6"/>
      <c r="F552" s="40">
        <v>43465</v>
      </c>
      <c r="G552" s="7" t="s">
        <v>259</v>
      </c>
      <c r="H552" s="6">
        <v>0</v>
      </c>
      <c r="I552" s="5" t="s">
        <v>875</v>
      </c>
    </row>
    <row r="553" spans="1:9">
      <c r="A553" s="4">
        <v>552</v>
      </c>
      <c r="B553" s="4" t="s">
        <v>1003</v>
      </c>
      <c r="C553" s="5" t="s">
        <v>746</v>
      </c>
      <c r="D553" s="6" t="s">
        <v>482</v>
      </c>
      <c r="E553" s="6"/>
      <c r="F553" s="40">
        <v>43465</v>
      </c>
      <c r="G553" s="7" t="s">
        <v>259</v>
      </c>
      <c r="H553" s="6">
        <v>0</v>
      </c>
      <c r="I553" s="5" t="s">
        <v>875</v>
      </c>
    </row>
    <row r="554" spans="1:9">
      <c r="A554" s="4">
        <v>553</v>
      </c>
      <c r="B554" s="4" t="s">
        <v>1004</v>
      </c>
      <c r="C554" s="5" t="s">
        <v>735</v>
      </c>
      <c r="D554" s="6" t="s">
        <v>482</v>
      </c>
      <c r="E554" s="6"/>
      <c r="F554" s="40">
        <v>42929</v>
      </c>
      <c r="G554" s="7" t="s">
        <v>259</v>
      </c>
      <c r="H554" s="6">
        <v>0</v>
      </c>
      <c r="I554" s="5" t="s">
        <v>875</v>
      </c>
    </row>
    <row r="555" spans="1:9">
      <c r="A555" s="4">
        <v>554</v>
      </c>
      <c r="B555" s="4" t="s">
        <v>1005</v>
      </c>
      <c r="C555" s="5" t="s">
        <v>747</v>
      </c>
      <c r="D555" s="6" t="s">
        <v>482</v>
      </c>
      <c r="E555" s="6"/>
      <c r="F555" s="40">
        <v>43465</v>
      </c>
      <c r="G555" s="7" t="s">
        <v>259</v>
      </c>
      <c r="H555" s="6">
        <v>0</v>
      </c>
      <c r="I555" s="5" t="s">
        <v>875</v>
      </c>
    </row>
    <row r="556" spans="1:9">
      <c r="A556" s="4">
        <v>555</v>
      </c>
      <c r="B556" s="4" t="s">
        <v>1006</v>
      </c>
      <c r="C556" s="5" t="s">
        <v>748</v>
      </c>
      <c r="D556" s="6" t="s">
        <v>482</v>
      </c>
      <c r="E556" s="6"/>
      <c r="F556" s="40">
        <v>43465</v>
      </c>
      <c r="G556" s="7" t="s">
        <v>259</v>
      </c>
      <c r="H556" s="6">
        <v>0</v>
      </c>
      <c r="I556" s="5" t="s">
        <v>875</v>
      </c>
    </row>
    <row r="557" spans="1:9">
      <c r="A557" s="4">
        <v>556</v>
      </c>
      <c r="B557" s="4" t="s">
        <v>1007</v>
      </c>
      <c r="C557" s="5" t="s">
        <v>749</v>
      </c>
      <c r="D557" s="6" t="s">
        <v>482</v>
      </c>
      <c r="E557" s="6"/>
      <c r="F557" s="40">
        <v>43293</v>
      </c>
      <c r="G557" s="7" t="s">
        <v>259</v>
      </c>
      <c r="H557" s="6">
        <v>0</v>
      </c>
      <c r="I557" s="5" t="s">
        <v>875</v>
      </c>
    </row>
    <row r="558" spans="1:9">
      <c r="A558" s="4">
        <v>557</v>
      </c>
      <c r="B558" s="4" t="s">
        <v>1008</v>
      </c>
      <c r="C558" s="5" t="s">
        <v>750</v>
      </c>
      <c r="D558" s="6" t="s">
        <v>482</v>
      </c>
      <c r="E558" s="6"/>
      <c r="F558" s="40">
        <v>42937</v>
      </c>
      <c r="G558" s="7" t="s">
        <v>259</v>
      </c>
      <c r="H558" s="6">
        <v>0</v>
      </c>
      <c r="I558" s="5" t="s">
        <v>875</v>
      </c>
    </row>
    <row r="559" spans="1:9">
      <c r="A559" s="4">
        <v>558</v>
      </c>
      <c r="B559" s="4" t="s">
        <v>1009</v>
      </c>
      <c r="C559" s="5" t="s">
        <v>751</v>
      </c>
      <c r="D559" s="6" t="s">
        <v>482</v>
      </c>
      <c r="E559" s="6"/>
      <c r="F559" s="40">
        <v>42937</v>
      </c>
      <c r="G559" s="7" t="s">
        <v>259</v>
      </c>
      <c r="H559" s="6">
        <v>0</v>
      </c>
      <c r="I559" s="5" t="s">
        <v>875</v>
      </c>
    </row>
    <row r="560" spans="1:9">
      <c r="A560" s="4">
        <v>559</v>
      </c>
      <c r="B560" s="4" t="s">
        <v>1010</v>
      </c>
      <c r="C560" s="5" t="s">
        <v>752</v>
      </c>
      <c r="D560" s="6" t="s">
        <v>482</v>
      </c>
      <c r="E560" s="6"/>
      <c r="F560" s="40">
        <v>43294</v>
      </c>
      <c r="G560" s="7" t="s">
        <v>259</v>
      </c>
      <c r="H560" s="6">
        <v>0</v>
      </c>
      <c r="I560" s="5" t="s">
        <v>875</v>
      </c>
    </row>
    <row r="561" spans="1:9">
      <c r="A561" s="4">
        <v>560</v>
      </c>
      <c r="B561" s="4" t="s">
        <v>1011</v>
      </c>
      <c r="C561" s="5" t="s">
        <v>753</v>
      </c>
      <c r="D561" s="6" t="s">
        <v>482</v>
      </c>
      <c r="E561" s="6"/>
      <c r="F561" s="40">
        <v>42937</v>
      </c>
      <c r="G561" s="7" t="s">
        <v>259</v>
      </c>
      <c r="H561" s="6">
        <v>0</v>
      </c>
      <c r="I561" s="5" t="s">
        <v>875</v>
      </c>
    </row>
    <row r="562" spans="1:9">
      <c r="A562" s="4">
        <v>561</v>
      </c>
      <c r="B562" s="4" t="s">
        <v>829</v>
      </c>
      <c r="C562" s="5" t="s">
        <v>754</v>
      </c>
      <c r="D562" s="6" t="s">
        <v>482</v>
      </c>
      <c r="E562" s="6"/>
      <c r="F562" s="40">
        <v>41841</v>
      </c>
      <c r="G562" s="7" t="s">
        <v>259</v>
      </c>
      <c r="H562" s="6">
        <v>0</v>
      </c>
      <c r="I562" s="5" t="s">
        <v>875</v>
      </c>
    </row>
    <row r="563" spans="1:9">
      <c r="A563" s="4">
        <v>562</v>
      </c>
      <c r="B563" s="4" t="s">
        <v>1012</v>
      </c>
      <c r="C563" s="5" t="s">
        <v>755</v>
      </c>
      <c r="D563" s="6" t="s">
        <v>482</v>
      </c>
      <c r="E563" s="6"/>
      <c r="F563" s="40">
        <v>43294</v>
      </c>
      <c r="G563" s="7" t="s">
        <v>259</v>
      </c>
      <c r="H563" s="6">
        <v>0</v>
      </c>
      <c r="I563" s="5" t="s">
        <v>875</v>
      </c>
    </row>
    <row r="564" spans="1:9">
      <c r="A564" s="4">
        <v>563</v>
      </c>
      <c r="B564" s="4" t="s">
        <v>1013</v>
      </c>
      <c r="C564" s="5" t="s">
        <v>756</v>
      </c>
      <c r="D564" s="6" t="s">
        <v>482</v>
      </c>
      <c r="E564" s="6"/>
      <c r="F564" s="40">
        <v>43294</v>
      </c>
      <c r="G564" s="7" t="s">
        <v>259</v>
      </c>
      <c r="H564" s="6">
        <v>0</v>
      </c>
      <c r="I564" s="5" t="s">
        <v>875</v>
      </c>
    </row>
    <row r="565" spans="1:9">
      <c r="A565" s="4">
        <v>564</v>
      </c>
      <c r="B565" s="4" t="s">
        <v>840</v>
      </c>
      <c r="C565" s="5" t="s">
        <v>757</v>
      </c>
      <c r="D565" s="6" t="s">
        <v>482</v>
      </c>
      <c r="E565" s="6"/>
      <c r="F565" s="40">
        <v>43294</v>
      </c>
      <c r="G565" s="7" t="s">
        <v>259</v>
      </c>
      <c r="H565" s="6">
        <v>0</v>
      </c>
      <c r="I565" s="5" t="s">
        <v>875</v>
      </c>
    </row>
    <row r="566" spans="1:9">
      <c r="A566" s="4">
        <v>565</v>
      </c>
      <c r="B566" s="4" t="s">
        <v>1014</v>
      </c>
      <c r="C566" s="5" t="s">
        <v>758</v>
      </c>
      <c r="D566" s="6" t="s">
        <v>482</v>
      </c>
      <c r="E566" s="6"/>
      <c r="F566" s="40">
        <v>43294</v>
      </c>
      <c r="G566" s="7" t="s">
        <v>259</v>
      </c>
      <c r="H566" s="6">
        <v>0</v>
      </c>
      <c r="I566" s="5" t="s">
        <v>875</v>
      </c>
    </row>
    <row r="567" spans="1:9">
      <c r="A567" s="4">
        <v>566</v>
      </c>
      <c r="B567" s="4" t="s">
        <v>815</v>
      </c>
      <c r="C567" s="5" t="s">
        <v>759</v>
      </c>
      <c r="D567" s="6" t="s">
        <v>482</v>
      </c>
      <c r="E567" s="6"/>
      <c r="F567" s="40">
        <v>43294</v>
      </c>
      <c r="G567" s="7" t="s">
        <v>259</v>
      </c>
      <c r="H567" s="6">
        <v>0</v>
      </c>
      <c r="I567" s="5" t="s">
        <v>875</v>
      </c>
    </row>
    <row r="568" spans="1:9">
      <c r="A568" s="4">
        <v>567</v>
      </c>
      <c r="B568" s="4" t="s">
        <v>1015</v>
      </c>
      <c r="C568" s="5" t="s">
        <v>760</v>
      </c>
      <c r="D568" s="6" t="s">
        <v>761</v>
      </c>
      <c r="E568" s="6"/>
      <c r="F568" s="41">
        <v>43438</v>
      </c>
      <c r="G568" s="7" t="s">
        <v>259</v>
      </c>
      <c r="H568" s="6">
        <v>7</v>
      </c>
      <c r="I568" s="5" t="s">
        <v>875</v>
      </c>
    </row>
    <row r="569" spans="1:9">
      <c r="A569" s="4">
        <v>568</v>
      </c>
      <c r="B569" s="4" t="s">
        <v>1232</v>
      </c>
      <c r="C569" s="5" t="s">
        <v>529</v>
      </c>
      <c r="D569" s="6" t="s">
        <v>482</v>
      </c>
      <c r="E569" s="6"/>
      <c r="F569" s="44">
        <v>43108</v>
      </c>
      <c r="G569" s="7" t="s">
        <v>393</v>
      </c>
      <c r="H569" s="6">
        <v>1</v>
      </c>
      <c r="I569" s="5" t="s">
        <v>875</v>
      </c>
    </row>
    <row r="570" spans="1:9">
      <c r="A570" s="4">
        <v>569</v>
      </c>
      <c r="B570" s="4" t="s">
        <v>1233</v>
      </c>
      <c r="C570" s="5" t="s">
        <v>722</v>
      </c>
      <c r="D570" s="6" t="s">
        <v>705</v>
      </c>
      <c r="E570" s="6"/>
      <c r="F570" s="42" t="s">
        <v>1399</v>
      </c>
      <c r="G570" s="7" t="s">
        <v>393</v>
      </c>
      <c r="H570" s="6">
        <v>32</v>
      </c>
      <c r="I570" s="5" t="s">
        <v>875</v>
      </c>
    </row>
    <row r="571" spans="1:9">
      <c r="A571" s="4">
        <v>570</v>
      </c>
      <c r="B571" s="4" t="s">
        <v>1191</v>
      </c>
      <c r="C571" s="5" t="s">
        <v>631</v>
      </c>
      <c r="D571" s="6" t="s">
        <v>482</v>
      </c>
      <c r="E571" s="6"/>
      <c r="F571" s="39" t="s">
        <v>606</v>
      </c>
      <c r="G571" s="7" t="s">
        <v>67</v>
      </c>
      <c r="H571" s="6">
        <v>0</v>
      </c>
      <c r="I571" s="5" t="s">
        <v>875</v>
      </c>
    </row>
    <row r="572" spans="1:9" ht="15.6">
      <c r="A572" s="4">
        <v>571</v>
      </c>
      <c r="B572" s="53" t="s">
        <v>867</v>
      </c>
      <c r="C572" s="5" t="s">
        <v>632</v>
      </c>
      <c r="D572" s="6" t="s">
        <v>482</v>
      </c>
      <c r="E572" s="6"/>
      <c r="F572" s="39" t="s">
        <v>633</v>
      </c>
      <c r="G572" s="7" t="s">
        <v>67</v>
      </c>
      <c r="H572" s="6">
        <v>0</v>
      </c>
      <c r="I572" s="5" t="s">
        <v>875</v>
      </c>
    </row>
    <row r="573" spans="1:9">
      <c r="A573" s="4">
        <v>572</v>
      </c>
      <c r="B573" s="4" t="s">
        <v>1192</v>
      </c>
      <c r="C573" s="5" t="s">
        <v>1476</v>
      </c>
      <c r="D573" s="6" t="s">
        <v>705</v>
      </c>
      <c r="E573" s="6"/>
      <c r="F573" s="39">
        <v>42012</v>
      </c>
      <c r="G573" s="7" t="s">
        <v>67</v>
      </c>
      <c r="H573" s="6">
        <v>40</v>
      </c>
      <c r="I573" s="5" t="s">
        <v>875</v>
      </c>
    </row>
    <row r="574" spans="1:9">
      <c r="A574" s="4">
        <v>573</v>
      </c>
      <c r="B574" s="4" t="s">
        <v>1193</v>
      </c>
      <c r="C574" s="5" t="s">
        <v>1477</v>
      </c>
      <c r="D574" s="6" t="s">
        <v>705</v>
      </c>
      <c r="E574" s="6"/>
      <c r="F574" s="39">
        <v>42012</v>
      </c>
      <c r="G574" s="7" t="s">
        <v>67</v>
      </c>
      <c r="H574" s="6">
        <v>40</v>
      </c>
      <c r="I574" s="5" t="s">
        <v>875</v>
      </c>
    </row>
    <row r="575" spans="1:9">
      <c r="A575" s="4">
        <v>574</v>
      </c>
      <c r="B575" s="4" t="s">
        <v>1117</v>
      </c>
      <c r="C575" s="5" t="s">
        <v>647</v>
      </c>
      <c r="D575" s="6" t="s">
        <v>482</v>
      </c>
      <c r="E575" s="6"/>
      <c r="F575" s="39" t="s">
        <v>1279</v>
      </c>
      <c r="G575" s="7" t="s">
        <v>126</v>
      </c>
      <c r="H575" s="6">
        <v>0</v>
      </c>
      <c r="I575" s="5" t="s">
        <v>875</v>
      </c>
    </row>
    <row r="576" spans="1:9" ht="15.6">
      <c r="A576" s="4">
        <v>575</v>
      </c>
      <c r="B576" s="51" t="s">
        <v>1251</v>
      </c>
      <c r="C576" s="5" t="s">
        <v>663</v>
      </c>
      <c r="D576" s="6" t="s">
        <v>482</v>
      </c>
      <c r="E576" s="6"/>
      <c r="F576" s="39">
        <v>42377</v>
      </c>
      <c r="G576" s="7" t="s">
        <v>126</v>
      </c>
      <c r="H576" s="6">
        <v>0</v>
      </c>
      <c r="I576" s="5" t="s">
        <v>875</v>
      </c>
    </row>
    <row r="577" spans="1:9">
      <c r="A577" s="4">
        <v>576</v>
      </c>
      <c r="B577" s="4" t="s">
        <v>1055</v>
      </c>
      <c r="C577" s="5" t="s">
        <v>765</v>
      </c>
      <c r="D577" s="6" t="s">
        <v>705</v>
      </c>
      <c r="E577" s="6"/>
      <c r="F577" s="39">
        <v>42071</v>
      </c>
      <c r="G577" s="7" t="s">
        <v>293</v>
      </c>
      <c r="H577" s="6">
        <v>30</v>
      </c>
      <c r="I577" s="5" t="s">
        <v>875</v>
      </c>
    </row>
    <row r="578" spans="1:9">
      <c r="A578" s="4">
        <v>577</v>
      </c>
      <c r="B578" s="4" t="s">
        <v>1056</v>
      </c>
      <c r="C578" s="5" t="s">
        <v>766</v>
      </c>
      <c r="D578" s="6" t="s">
        <v>705</v>
      </c>
      <c r="E578" s="6"/>
      <c r="F578" s="39">
        <v>42071</v>
      </c>
      <c r="G578" s="7" t="s">
        <v>293</v>
      </c>
      <c r="H578" s="6">
        <v>25</v>
      </c>
      <c r="I578" s="5" t="s">
        <v>875</v>
      </c>
    </row>
    <row r="579" spans="1:9">
      <c r="A579" s="4">
        <v>578</v>
      </c>
      <c r="B579" s="4" t="s">
        <v>1057</v>
      </c>
      <c r="C579" s="5" t="s">
        <v>767</v>
      </c>
      <c r="D579" s="6" t="s">
        <v>705</v>
      </c>
      <c r="E579" s="6"/>
      <c r="F579" s="39">
        <v>42071</v>
      </c>
      <c r="G579" s="7" t="s">
        <v>293</v>
      </c>
      <c r="H579" s="6">
        <v>20</v>
      </c>
      <c r="I579" s="5" t="s">
        <v>875</v>
      </c>
    </row>
    <row r="580" spans="1:9">
      <c r="A580" s="4">
        <v>579</v>
      </c>
      <c r="B580" s="4" t="s">
        <v>1058</v>
      </c>
      <c r="C580" s="5"/>
      <c r="D580" s="6" t="s">
        <v>705</v>
      </c>
      <c r="E580" s="6"/>
      <c r="F580" s="39">
        <v>43108</v>
      </c>
      <c r="G580" s="7" t="s">
        <v>293</v>
      </c>
      <c r="H580" s="6">
        <v>4</v>
      </c>
      <c r="I580" s="5" t="s">
        <v>875</v>
      </c>
    </row>
    <row r="581" spans="1:9">
      <c r="A581" s="4">
        <v>580</v>
      </c>
      <c r="B581" s="4" t="s">
        <v>1059</v>
      </c>
      <c r="C581" s="5" t="s">
        <v>768</v>
      </c>
      <c r="D581" s="6" t="s">
        <v>705</v>
      </c>
      <c r="E581" s="6"/>
      <c r="F581" s="39">
        <v>42071</v>
      </c>
      <c r="G581" s="7" t="s">
        <v>293</v>
      </c>
      <c r="H581" s="6">
        <v>35</v>
      </c>
      <c r="I581" s="5" t="s">
        <v>875</v>
      </c>
    </row>
    <row r="582" spans="1:9">
      <c r="A582" s="4">
        <v>581</v>
      </c>
      <c r="B582" s="9" t="s">
        <v>1234</v>
      </c>
      <c r="C582" s="5" t="s">
        <v>762</v>
      </c>
      <c r="D582" s="6" t="s">
        <v>763</v>
      </c>
      <c r="E582" s="6"/>
      <c r="F582" s="41">
        <v>43076</v>
      </c>
      <c r="G582" s="7" t="s">
        <v>393</v>
      </c>
      <c r="H582" s="6">
        <v>45</v>
      </c>
      <c r="I582" s="5" t="s">
        <v>875</v>
      </c>
    </row>
    <row r="583" spans="1:9">
      <c r="A583" s="4">
        <v>582</v>
      </c>
      <c r="B583" s="4" t="s">
        <v>1016</v>
      </c>
      <c r="C583" s="5"/>
      <c r="D583" s="6" t="s">
        <v>705</v>
      </c>
      <c r="E583" s="6"/>
      <c r="F583" s="39">
        <v>43108</v>
      </c>
      <c r="G583" s="7" t="s">
        <v>259</v>
      </c>
      <c r="H583" s="6">
        <v>2</v>
      </c>
      <c r="I583" s="5" t="s">
        <v>875</v>
      </c>
    </row>
    <row r="584" spans="1:9">
      <c r="A584" s="4">
        <v>583</v>
      </c>
      <c r="B584" s="4" t="s">
        <v>1017</v>
      </c>
      <c r="C584" s="5"/>
      <c r="D584" s="6" t="s">
        <v>705</v>
      </c>
      <c r="E584" s="6"/>
      <c r="F584" s="39">
        <v>43108</v>
      </c>
      <c r="G584" s="7" t="s">
        <v>259</v>
      </c>
      <c r="H584" s="6">
        <v>2</v>
      </c>
      <c r="I584" s="5" t="s">
        <v>875</v>
      </c>
    </row>
    <row r="585" spans="1:9">
      <c r="A585" s="4">
        <v>584</v>
      </c>
      <c r="B585" s="4" t="s">
        <v>1018</v>
      </c>
      <c r="C585" s="5"/>
      <c r="D585" s="6" t="s">
        <v>705</v>
      </c>
      <c r="E585" s="6"/>
      <c r="F585" s="39">
        <v>43108</v>
      </c>
      <c r="G585" s="7" t="s">
        <v>259</v>
      </c>
      <c r="H585" s="6">
        <v>2</v>
      </c>
      <c r="I585" s="5" t="s">
        <v>875</v>
      </c>
    </row>
    <row r="586" spans="1:9">
      <c r="A586" s="4">
        <v>585</v>
      </c>
      <c r="B586" s="4" t="s">
        <v>1048</v>
      </c>
      <c r="C586" s="5"/>
      <c r="D586" s="6" t="s">
        <v>705</v>
      </c>
      <c r="E586" s="6"/>
      <c r="F586" s="39">
        <v>43108</v>
      </c>
      <c r="G586" s="7" t="s">
        <v>219</v>
      </c>
      <c r="H586" s="6">
        <v>2</v>
      </c>
      <c r="I586" s="5" t="s">
        <v>875</v>
      </c>
    </row>
    <row r="587" spans="1:9">
      <c r="A587" s="4">
        <v>586</v>
      </c>
      <c r="B587" s="4" t="s">
        <v>1049</v>
      </c>
      <c r="C587" s="5"/>
      <c r="D587" s="6" t="s">
        <v>705</v>
      </c>
      <c r="E587" s="6"/>
      <c r="F587" s="39">
        <v>43108</v>
      </c>
      <c r="G587" s="7" t="s">
        <v>219</v>
      </c>
      <c r="H587" s="6">
        <v>30</v>
      </c>
      <c r="I587" s="5" t="s">
        <v>875</v>
      </c>
    </row>
    <row r="588" spans="1:9">
      <c r="A588" s="4">
        <v>587</v>
      </c>
      <c r="B588" s="4" t="s">
        <v>1463</v>
      </c>
      <c r="C588" s="5" t="s">
        <v>514</v>
      </c>
      <c r="D588" s="6" t="s">
        <v>482</v>
      </c>
      <c r="E588" s="6"/>
      <c r="F588" s="39" t="s">
        <v>560</v>
      </c>
      <c r="G588" s="7" t="s">
        <v>143</v>
      </c>
      <c r="H588" s="6">
        <v>0</v>
      </c>
      <c r="I588" s="5" t="s">
        <v>875</v>
      </c>
    </row>
    <row r="589" spans="1:9">
      <c r="A589" s="4">
        <v>588</v>
      </c>
      <c r="B589" s="4" t="s">
        <v>1434</v>
      </c>
      <c r="C589" s="5" t="s">
        <v>515</v>
      </c>
      <c r="D589" s="6" t="s">
        <v>482</v>
      </c>
      <c r="E589" s="6"/>
      <c r="F589" s="39">
        <v>41647</v>
      </c>
      <c r="G589" s="7" t="s">
        <v>143</v>
      </c>
      <c r="H589" s="6">
        <v>0</v>
      </c>
      <c r="I589" s="5" t="s">
        <v>875</v>
      </c>
    </row>
    <row r="590" spans="1:9" ht="15.6">
      <c r="A590" s="4">
        <v>589</v>
      </c>
      <c r="B590" s="50" t="s">
        <v>803</v>
      </c>
      <c r="C590" s="5" t="s">
        <v>770</v>
      </c>
      <c r="D590" s="6" t="s">
        <v>705</v>
      </c>
      <c r="E590" s="6"/>
      <c r="F590" s="39">
        <v>43108</v>
      </c>
      <c r="G590" s="7" t="s">
        <v>143</v>
      </c>
      <c r="H590" s="6">
        <v>0</v>
      </c>
      <c r="I590" s="5" t="s">
        <v>875</v>
      </c>
    </row>
    <row r="591" spans="1:9">
      <c r="A591" s="4">
        <v>590</v>
      </c>
      <c r="B591" s="4" t="s">
        <v>1151</v>
      </c>
      <c r="C591" s="5" t="s">
        <v>771</v>
      </c>
      <c r="D591" s="6" t="s">
        <v>705</v>
      </c>
      <c r="E591" s="6"/>
      <c r="F591" s="39">
        <v>43108</v>
      </c>
      <c r="G591" s="7" t="s">
        <v>143</v>
      </c>
      <c r="H591" s="6">
        <v>0</v>
      </c>
      <c r="I591" s="5" t="s">
        <v>875</v>
      </c>
    </row>
    <row r="592" spans="1:9">
      <c r="A592" s="4">
        <v>591</v>
      </c>
      <c r="B592" s="4" t="s">
        <v>1152</v>
      </c>
      <c r="C592" s="5" t="s">
        <v>706</v>
      </c>
      <c r="D592" s="6" t="s">
        <v>705</v>
      </c>
      <c r="E592" s="6"/>
      <c r="F592" s="39">
        <v>43108</v>
      </c>
      <c r="G592" s="7" t="s">
        <v>143</v>
      </c>
      <c r="H592" s="6">
        <v>0</v>
      </c>
      <c r="I592" s="5" t="s">
        <v>875</v>
      </c>
    </row>
    <row r="593" spans="1:9">
      <c r="A593" s="4">
        <v>592</v>
      </c>
      <c r="B593" s="4" t="s">
        <v>1153</v>
      </c>
      <c r="C593" s="5" t="s">
        <v>772</v>
      </c>
      <c r="D593" s="6" t="s">
        <v>705</v>
      </c>
      <c r="E593" s="6"/>
      <c r="F593" s="39">
        <v>43108</v>
      </c>
      <c r="G593" s="7" t="s">
        <v>143</v>
      </c>
      <c r="H593" s="6">
        <v>18</v>
      </c>
      <c r="I593" s="5" t="s">
        <v>875</v>
      </c>
    </row>
    <row r="594" spans="1:9">
      <c r="A594" s="4">
        <v>593</v>
      </c>
      <c r="B594" s="4" t="s">
        <v>1154</v>
      </c>
      <c r="C594" s="5" t="s">
        <v>773</v>
      </c>
      <c r="D594" s="6" t="s">
        <v>705</v>
      </c>
      <c r="E594" s="6"/>
      <c r="F594" s="39">
        <v>42736</v>
      </c>
      <c r="G594" s="7" t="s">
        <v>143</v>
      </c>
      <c r="H594" s="6">
        <v>4</v>
      </c>
      <c r="I594" s="5" t="s">
        <v>875</v>
      </c>
    </row>
    <row r="595" spans="1:9">
      <c r="A595" s="4">
        <v>594</v>
      </c>
      <c r="B595" s="4" t="s">
        <v>906</v>
      </c>
      <c r="C595" s="5" t="s">
        <v>776</v>
      </c>
      <c r="D595" s="6" t="s">
        <v>705</v>
      </c>
      <c r="E595" s="6"/>
      <c r="F595" s="39">
        <v>43770</v>
      </c>
      <c r="G595" s="7" t="s">
        <v>365</v>
      </c>
      <c r="H595" s="6">
        <v>6</v>
      </c>
      <c r="I595" s="5" t="s">
        <v>875</v>
      </c>
    </row>
    <row r="596" spans="1:9">
      <c r="A596" s="4">
        <v>595</v>
      </c>
      <c r="B596" s="13" t="s">
        <v>1118</v>
      </c>
      <c r="C596" s="5" t="s">
        <v>1479</v>
      </c>
      <c r="D596" s="6" t="s">
        <v>705</v>
      </c>
      <c r="E596" s="6"/>
      <c r="F596" s="39">
        <v>43198</v>
      </c>
      <c r="G596" s="7" t="s">
        <v>126</v>
      </c>
      <c r="H596" s="6">
        <v>1</v>
      </c>
      <c r="I596" s="5" t="s">
        <v>875</v>
      </c>
    </row>
    <row r="597" spans="1:9">
      <c r="A597" s="4">
        <v>596</v>
      </c>
      <c r="B597" s="9" t="s">
        <v>1235</v>
      </c>
      <c r="C597" s="5" t="s">
        <v>764</v>
      </c>
      <c r="D597" s="6" t="s">
        <v>763</v>
      </c>
      <c r="E597" s="6"/>
      <c r="F597" s="41">
        <v>42833</v>
      </c>
      <c r="G597" s="7" t="s">
        <v>393</v>
      </c>
      <c r="H597" s="6">
        <v>40</v>
      </c>
      <c r="I597" s="5" t="s">
        <v>875</v>
      </c>
    </row>
    <row r="598" spans="1:9">
      <c r="A598" s="4">
        <v>597</v>
      </c>
      <c r="B598" s="9" t="s">
        <v>1236</v>
      </c>
      <c r="C598" s="10" t="s">
        <v>769</v>
      </c>
      <c r="D598" s="5" t="s">
        <v>705</v>
      </c>
      <c r="E598" s="6"/>
      <c r="F598" s="44" t="s">
        <v>1400</v>
      </c>
      <c r="G598" s="7" t="s">
        <v>393</v>
      </c>
      <c r="H598" s="33">
        <v>9</v>
      </c>
      <c r="I598" s="5" t="s">
        <v>875</v>
      </c>
    </row>
    <row r="599" spans="1:9">
      <c r="A599" s="4">
        <v>598</v>
      </c>
      <c r="B599" s="14" t="s">
        <v>1035</v>
      </c>
      <c r="C599" s="18" t="s">
        <v>780</v>
      </c>
      <c r="D599" s="19" t="s">
        <v>7</v>
      </c>
      <c r="E599" s="27"/>
      <c r="F599" s="38">
        <v>29160</v>
      </c>
      <c r="G599" s="20" t="s">
        <v>78</v>
      </c>
      <c r="H599" s="32">
        <v>39</v>
      </c>
      <c r="I599" s="5" t="s">
        <v>875</v>
      </c>
    </row>
    <row r="600" spans="1:9">
      <c r="A600" s="4">
        <v>599</v>
      </c>
      <c r="B600" s="9" t="s">
        <v>1237</v>
      </c>
      <c r="C600" s="10" t="s">
        <v>778</v>
      </c>
      <c r="D600" s="6" t="s">
        <v>705</v>
      </c>
      <c r="E600" s="6"/>
      <c r="F600" s="44" t="s">
        <v>1401</v>
      </c>
      <c r="G600" s="7" t="s">
        <v>393</v>
      </c>
      <c r="H600" s="33">
        <v>17</v>
      </c>
      <c r="I600" s="5" t="s">
        <v>875</v>
      </c>
    </row>
    <row r="601" spans="1:9">
      <c r="A601" s="4">
        <v>600</v>
      </c>
      <c r="B601" s="9" t="s">
        <v>1238</v>
      </c>
      <c r="C601" s="10" t="s">
        <v>779</v>
      </c>
      <c r="D601" s="5" t="s">
        <v>705</v>
      </c>
      <c r="E601" s="6"/>
      <c r="F601" s="44" t="s">
        <v>1402</v>
      </c>
      <c r="G601" s="7" t="s">
        <v>393</v>
      </c>
      <c r="H601" s="33">
        <v>25</v>
      </c>
      <c r="I601" s="5" t="s">
        <v>875</v>
      </c>
    </row>
    <row r="602" spans="1:9">
      <c r="A602" s="4">
        <v>601</v>
      </c>
      <c r="B602" s="9" t="s">
        <v>1239</v>
      </c>
      <c r="C602" s="10" t="s">
        <v>722</v>
      </c>
      <c r="D602" s="6" t="s">
        <v>705</v>
      </c>
      <c r="E602" s="6"/>
      <c r="F602" s="44" t="s">
        <v>1403</v>
      </c>
      <c r="G602" s="7" t="s">
        <v>393</v>
      </c>
      <c r="H602" s="33">
        <v>17</v>
      </c>
      <c r="I602" s="5" t="s">
        <v>875</v>
      </c>
    </row>
    <row r="603" spans="1:9">
      <c r="A603" s="4">
        <v>602</v>
      </c>
      <c r="B603" s="54" t="s">
        <v>62</v>
      </c>
      <c r="C603" s="5" t="s">
        <v>63</v>
      </c>
      <c r="D603" s="6" t="s">
        <v>21</v>
      </c>
      <c r="E603" s="6"/>
      <c r="F603" s="39" t="s">
        <v>1405</v>
      </c>
      <c r="G603" s="7" t="s">
        <v>64</v>
      </c>
      <c r="H603" s="6">
        <v>24</v>
      </c>
      <c r="I603" s="5" t="s">
        <v>875</v>
      </c>
    </row>
    <row r="604" spans="1:9">
      <c r="A604" s="4">
        <v>603</v>
      </c>
      <c r="B604" s="54" t="s">
        <v>68</v>
      </c>
      <c r="C604" s="5" t="s">
        <v>69</v>
      </c>
      <c r="D604" s="6" t="s">
        <v>36</v>
      </c>
      <c r="E604" s="6"/>
      <c r="F604" s="39" t="s">
        <v>1406</v>
      </c>
      <c r="G604" s="7" t="s">
        <v>64</v>
      </c>
      <c r="H604" s="6">
        <v>20</v>
      </c>
      <c r="I604" s="5" t="s">
        <v>875</v>
      </c>
    </row>
  </sheetData>
  <autoFilter ref="A1:I604"/>
  <sortState ref="A2:I604">
    <sortCondition ref="A2:A60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2"/>
  <sheetViews>
    <sheetView topLeftCell="A108" zoomScale="83" zoomScaleNormal="83" workbookViewId="0">
      <selection activeCell="C226" sqref="C226"/>
    </sheetView>
  </sheetViews>
  <sheetFormatPr defaultColWidth="8.6640625" defaultRowHeight="14.4"/>
  <cols>
    <col min="1" max="1" width="6" style="17" bestFit="1" customWidth="1"/>
    <col min="2" max="2" width="34.6640625" customWidth="1"/>
    <col min="3" max="3" width="20.109375" customWidth="1"/>
    <col min="4" max="5" width="27" style="17" customWidth="1"/>
    <col min="6" max="6" width="11.5546875" style="17" customWidth="1"/>
    <col min="7" max="7" width="16.109375" style="29" customWidth="1"/>
    <col min="8" max="8" width="26" style="29" customWidth="1"/>
    <col min="9" max="9" width="12.21875" style="17" customWidth="1"/>
    <col min="10" max="16384" width="8.6640625" style="17"/>
  </cols>
  <sheetData>
    <row r="1" spans="1:8" ht="55.2">
      <c r="A1" s="15" t="s">
        <v>0</v>
      </c>
      <c r="B1" s="21" t="s">
        <v>876</v>
      </c>
      <c r="C1" s="58" t="s">
        <v>871</v>
      </c>
      <c r="D1" s="59" t="s">
        <v>2</v>
      </c>
      <c r="E1" s="59"/>
      <c r="F1" s="59" t="s">
        <v>872</v>
      </c>
      <c r="G1" s="29" t="s">
        <v>1407</v>
      </c>
      <c r="H1" s="15" t="s">
        <v>873</v>
      </c>
    </row>
    <row r="2" spans="1:8">
      <c r="A2" s="5">
        <v>1</v>
      </c>
      <c r="B2" s="22" t="s">
        <v>1163</v>
      </c>
      <c r="C2" s="60" t="str">
        <f>VLOOKUP(B:B,'2018'!$B$1:$H$606,2,)</f>
        <v>AWRPK4047Q</v>
      </c>
      <c r="D2" s="60" t="str">
        <f>VLOOKUP($B:$B,'2018'!$B$1:$H$606,3,)</f>
        <v>ASSISTANT PROFESSOR,C</v>
      </c>
      <c r="E2" s="61" t="str">
        <f>VLOOKUP(B:B,'2018'!$B$1:$I$602,6,)</f>
        <v>Mech. Engg</v>
      </c>
      <c r="F2" s="61"/>
      <c r="G2" s="55" t="str">
        <f>VLOOKUP($B:$B,'2018'!$B$1:$H$606,5,)</f>
        <v>31/08/2011</v>
      </c>
      <c r="H2" s="30" t="s">
        <v>875</v>
      </c>
    </row>
    <row r="3" spans="1:8">
      <c r="A3" s="5">
        <v>2</v>
      </c>
      <c r="B3" s="22" t="s">
        <v>1164</v>
      </c>
      <c r="C3" s="60" t="str">
        <f>VLOOKUP(B:B,'2018'!$B$1:$H$606,2,)</f>
        <v>DFCPS0946M</v>
      </c>
      <c r="D3" s="60" t="str">
        <f>VLOOKUP($B:$B,'2018'!$B$1:$H$606,3,)</f>
        <v>ASSISTANT PROFESSOR,C</v>
      </c>
      <c r="E3" s="61" t="str">
        <f>VLOOKUP(B:B,'2018'!$B$1:$I$602,6,)</f>
        <v>Mech. Engg</v>
      </c>
      <c r="F3" s="61"/>
      <c r="G3" s="55">
        <f>VLOOKUP($B:$B,'2018'!$B$1:$H$606,5,)</f>
        <v>41981</v>
      </c>
      <c r="H3" s="30" t="s">
        <v>875</v>
      </c>
    </row>
    <row r="4" spans="1:8">
      <c r="A4" s="5">
        <v>3</v>
      </c>
      <c r="B4" s="22" t="s">
        <v>1196</v>
      </c>
      <c r="C4" s="60" t="str">
        <f>VLOOKUP(B:B,'2018'!$B$1:$H$606,2,)</f>
        <v>AAMPM8581C </v>
      </c>
      <c r="D4" s="60" t="str">
        <f>VLOOKUP($B:$B,'2018'!$B$1:$H$606,3,)</f>
        <v>PROFESSOR</v>
      </c>
      <c r="E4" s="61" t="str">
        <f>VLOOKUP(B:B,'2018'!$B$1:$I$602,6,)</f>
        <v>Mech. Engg.</v>
      </c>
      <c r="F4" s="61"/>
      <c r="G4" s="55">
        <f>VLOOKUP($B:$B,'2018'!$B$1:$H$606,5,)</f>
        <v>33786</v>
      </c>
      <c r="H4" s="30" t="s">
        <v>875</v>
      </c>
    </row>
    <row r="5" spans="1:8">
      <c r="A5" s="5">
        <v>4</v>
      </c>
      <c r="B5" s="22" t="s">
        <v>1203</v>
      </c>
      <c r="C5" s="60" t="str">
        <f>VLOOKUP(B:B,'2018'!$B$1:$H$606,2,)</f>
        <v>AAIPA0114B </v>
      </c>
      <c r="D5" s="60" t="str">
        <f>VLOOKUP($B:$B,'2018'!$B$1:$H$606,3,)</f>
        <v>PROFESSOR</v>
      </c>
      <c r="E5" s="61" t="str">
        <f>VLOOKUP(B:B,'2018'!$B$1:$I$602,6,)</f>
        <v>Mech. Engg.</v>
      </c>
      <c r="F5" s="61"/>
      <c r="G5" s="55">
        <f>VLOOKUP($B:$B,'2018'!$B$1:$H$606,5,)</f>
        <v>36869</v>
      </c>
      <c r="H5" s="30" t="s">
        <v>875</v>
      </c>
    </row>
    <row r="6" spans="1:8">
      <c r="A6" s="5">
        <v>5</v>
      </c>
      <c r="B6" s="22" t="s">
        <v>9</v>
      </c>
      <c r="C6" s="60" t="str">
        <f>VLOOKUP(B:B,'2018'!$B$1:$H$606,2,)</f>
        <v>AESPG3610G </v>
      </c>
      <c r="D6" s="60" t="str">
        <f>VLOOKUP($B:$B,'2018'!$B$1:$H$606,3,)</f>
        <v>PROFESSOR</v>
      </c>
      <c r="E6" s="61" t="str">
        <f>VLOOKUP(B:B,'2018'!$B$1:$I$602,6,)</f>
        <v>Mech. Engg.</v>
      </c>
      <c r="F6" s="61"/>
      <c r="G6" s="55" t="str">
        <f>VLOOKUP($B:$B,'2018'!$B$1:$H$606,5,)</f>
        <v>30/10/1992</v>
      </c>
      <c r="H6" s="30" t="s">
        <v>875</v>
      </c>
    </row>
    <row r="7" spans="1:8">
      <c r="A7" s="5">
        <v>6</v>
      </c>
      <c r="B7" s="22" t="s">
        <v>1209</v>
      </c>
      <c r="C7" s="60" t="str">
        <f>VLOOKUP(B:B,'2018'!$B$1:$H$606,2,)</f>
        <v>ADEPC4338C </v>
      </c>
      <c r="D7" s="60" t="str">
        <f>VLOOKUP($B:$B,'2018'!$B$1:$H$606,3,)</f>
        <v>PROFESSOR</v>
      </c>
      <c r="E7" s="61" t="str">
        <f>VLOOKUP(B:B,'2018'!$B$1:$I$602,6,)</f>
        <v>Mech. Engg.</v>
      </c>
      <c r="F7" s="61"/>
      <c r="G7" s="55">
        <f>VLOOKUP($B:$B,'2018'!$B$1:$H$606,5,)</f>
        <v>36347</v>
      </c>
      <c r="H7" s="30" t="s">
        <v>875</v>
      </c>
    </row>
    <row r="8" spans="1:8">
      <c r="A8" s="5">
        <v>7</v>
      </c>
      <c r="B8" s="22" t="s">
        <v>1206</v>
      </c>
      <c r="C8" s="60" t="str">
        <f>VLOOKUP(B:B,'2018'!$B$1:$H$606,2,)</f>
        <v>AHKPK2246D </v>
      </c>
      <c r="D8" s="60" t="str">
        <f>VLOOKUP($B:$B,'2018'!$B$1:$H$606,3,)</f>
        <v>PROFESSOR</v>
      </c>
      <c r="E8" s="61" t="str">
        <f>VLOOKUP(B:B,'2018'!$B$1:$I$602,6,)</f>
        <v>Mech. Engg.</v>
      </c>
      <c r="F8" s="61"/>
      <c r="G8" s="55" t="str">
        <f>VLOOKUP($B:$B,'2018'!$B$1:$H$606,5,)</f>
        <v>15/06/2012</v>
      </c>
      <c r="H8" s="30" t="s">
        <v>875</v>
      </c>
    </row>
    <row r="9" spans="1:8">
      <c r="A9" s="5">
        <v>8</v>
      </c>
      <c r="B9" s="22" t="s">
        <v>1204</v>
      </c>
      <c r="C9" s="60" t="str">
        <f>VLOOKUP(B:B,'2018'!$B$1:$H$606,2,)</f>
        <v>ABZPS8995G </v>
      </c>
      <c r="D9" s="60" t="str">
        <f>VLOOKUP($B:$B,'2018'!$B$1:$H$606,3,)</f>
        <v>PROFESSOR</v>
      </c>
      <c r="E9" s="61" t="str">
        <f>VLOOKUP(B:B,'2018'!$B$1:$I$602,6,)</f>
        <v>Mech. Engg.</v>
      </c>
      <c r="F9" s="61"/>
      <c r="G9" s="55" t="str">
        <f>VLOOKUP($B:$B,'2018'!$B$1:$H$606,5,)</f>
        <v>15/07/2004</v>
      </c>
      <c r="H9" s="30" t="s">
        <v>875</v>
      </c>
    </row>
    <row r="10" spans="1:8">
      <c r="A10" s="5">
        <v>9</v>
      </c>
      <c r="B10" s="22" t="s">
        <v>27</v>
      </c>
      <c r="C10" s="60" t="str">
        <f>VLOOKUP(B:B,'2018'!$B$1:$H$606,2,)</f>
        <v>AHGPK6283Q </v>
      </c>
      <c r="D10" s="60" t="str">
        <f>VLOOKUP($B:$B,'2018'!$B$1:$H$606,3,)</f>
        <v>ASSOCIATE PROFESSOR</v>
      </c>
      <c r="E10" s="61" t="str">
        <f>VLOOKUP(B:B,'2018'!$B$1:$I$602,6,)</f>
        <v>Mech. Engg.</v>
      </c>
      <c r="F10" s="61"/>
      <c r="G10" s="55">
        <f>VLOOKUP($B:$B,'2018'!$B$1:$H$606,5,)</f>
        <v>36775</v>
      </c>
      <c r="H10" s="30" t="s">
        <v>875</v>
      </c>
    </row>
    <row r="11" spans="1:8">
      <c r="A11" s="5">
        <v>10</v>
      </c>
      <c r="B11" s="22" t="s">
        <v>1210</v>
      </c>
      <c r="C11" s="60" t="str">
        <f>VLOOKUP(B:B,'2018'!$B$1:$H$606,2,)</f>
        <v>ADZPG9656L </v>
      </c>
      <c r="D11" s="60" t="str">
        <f>VLOOKUP($B:$B,'2018'!$B$1:$H$606,3,)</f>
        <v>PROFESSOR</v>
      </c>
      <c r="E11" s="61" t="str">
        <f>VLOOKUP(B:B,'2018'!$B$1:$I$602,6,)</f>
        <v>Mech. Engg.</v>
      </c>
      <c r="F11" s="61"/>
      <c r="G11" s="55">
        <f>VLOOKUP($B:$B,'2018'!$B$1:$H$606,5,)</f>
        <v>37596</v>
      </c>
      <c r="H11" s="30" t="s">
        <v>875</v>
      </c>
    </row>
    <row r="12" spans="1:8">
      <c r="A12" s="5">
        <v>11</v>
      </c>
      <c r="B12" s="22" t="s">
        <v>30</v>
      </c>
      <c r="C12" s="60" t="str">
        <f>VLOOKUP(B:B,'2018'!$B$1:$H$606,2,)</f>
        <v>AFIPA2151D </v>
      </c>
      <c r="D12" s="60" t="str">
        <f>VLOOKUP($B:$B,'2018'!$B$1:$H$606,3,)</f>
        <v>ASSOCIATE PROFESSOR</v>
      </c>
      <c r="E12" s="61" t="str">
        <f>VLOOKUP(B:B,'2018'!$B$1:$I$602,6,)</f>
        <v>Mech. Engg.</v>
      </c>
      <c r="F12" s="61"/>
      <c r="G12" s="55" t="str">
        <f>VLOOKUP($B:$B,'2018'!$B$1:$H$606,5,)</f>
        <v>29/06/2004</v>
      </c>
      <c r="H12" s="30" t="s">
        <v>875</v>
      </c>
    </row>
    <row r="13" spans="1:8">
      <c r="A13" s="5">
        <v>12</v>
      </c>
      <c r="B13" s="22" t="s">
        <v>1207</v>
      </c>
      <c r="C13" s="60" t="str">
        <f>VLOOKUP(B:B,'2018'!$B$1:$H$606,2,)</f>
        <v>AUXPS3077L </v>
      </c>
      <c r="D13" s="60" t="str">
        <f>VLOOKUP($B:$B,'2018'!$B$1:$H$606,3,)</f>
        <v>PROFESSOR</v>
      </c>
      <c r="E13" s="61" t="str">
        <f>VLOOKUP(B:B,'2018'!$B$1:$I$602,6,)</f>
        <v>Mech. Engg.</v>
      </c>
      <c r="F13" s="61"/>
      <c r="G13" s="55">
        <f>VLOOKUP($B:$B,'2018'!$B$1:$H$606,5,)</f>
        <v>41006</v>
      </c>
      <c r="H13" s="30" t="s">
        <v>875</v>
      </c>
    </row>
    <row r="14" spans="1:8">
      <c r="A14" s="5">
        <v>13</v>
      </c>
      <c r="B14" s="22" t="s">
        <v>49</v>
      </c>
      <c r="C14" s="60" t="str">
        <f>VLOOKUP(B:B,'2018'!$B$1:$H$606,2,)</f>
        <v>ACPPK5662H</v>
      </c>
      <c r="D14" s="60" t="str">
        <f>VLOOKUP($B:$B,'2018'!$B$1:$H$606,3,)</f>
        <v>ASSOCIATE PROFESSOR</v>
      </c>
      <c r="E14" s="61" t="str">
        <f>VLOOKUP(B:B,'2018'!$B$1:$I$602,6,)</f>
        <v>Mech. Engg.</v>
      </c>
      <c r="F14" s="61"/>
      <c r="G14" s="55">
        <f>VLOOKUP($B:$B,'2018'!$B$1:$H$606,5,)</f>
        <v>39912</v>
      </c>
      <c r="H14" s="30" t="s">
        <v>875</v>
      </c>
    </row>
    <row r="15" spans="1:8">
      <c r="A15" s="5">
        <v>14</v>
      </c>
      <c r="B15" s="22" t="s">
        <v>52</v>
      </c>
      <c r="C15" s="60" t="str">
        <f>VLOOKUP(B:B,'2018'!$B$1:$H$606,2,)</f>
        <v>AJHPK9920H </v>
      </c>
      <c r="D15" s="60" t="str">
        <f>VLOOKUP($B:$B,'2018'!$B$1:$H$606,3,)</f>
        <v>ASSISTANT PROFESSOR</v>
      </c>
      <c r="E15" s="61" t="str">
        <f>VLOOKUP(B:B,'2018'!$B$1:$I$602,6,)</f>
        <v>Mech. Engg.</v>
      </c>
      <c r="F15" s="61"/>
      <c r="G15" s="55" t="str">
        <f>VLOOKUP($B:$B,'2018'!$B$1:$H$606,5,)</f>
        <v>23/07/2010</v>
      </c>
      <c r="H15" s="30" t="s">
        <v>875</v>
      </c>
    </row>
    <row r="16" spans="1:8">
      <c r="A16" s="5">
        <v>15</v>
      </c>
      <c r="B16" s="22" t="s">
        <v>1197</v>
      </c>
      <c r="C16" s="60" t="str">
        <f>VLOOKUP(B:B,'2018'!$B$1:$H$606,2,)</f>
        <v>ABFPG1465M </v>
      </c>
      <c r="D16" s="60" t="str">
        <f>VLOOKUP($B:$B,'2018'!$B$1:$H$606,3,)</f>
        <v>PROFESSOR</v>
      </c>
      <c r="E16" s="61" t="str">
        <f>VLOOKUP(B:B,'2018'!$B$1:$I$602,6,)</f>
        <v>Mech. Engg.</v>
      </c>
      <c r="F16" s="61"/>
      <c r="G16" s="55" t="str">
        <f>VLOOKUP($B:$B,'2018'!$B$1:$H$606,5,)</f>
        <v>19/04/1996</v>
      </c>
      <c r="H16" s="30" t="s">
        <v>875</v>
      </c>
    </row>
    <row r="17" spans="1:8">
      <c r="A17" s="5">
        <v>16</v>
      </c>
      <c r="B17" s="22" t="s">
        <v>1199</v>
      </c>
      <c r="C17" s="60" t="str">
        <f>VLOOKUP(B:B,'2018'!$B$1:$H$606,2,)</f>
        <v>AHMPM9220D </v>
      </c>
      <c r="D17" s="60" t="str">
        <f>VLOOKUP($B:$B,'2018'!$B$1:$H$606,3,)</f>
        <v>PROFESSOR</v>
      </c>
      <c r="E17" s="61" t="str">
        <f>VLOOKUP(B:B,'2018'!$B$1:$I$602,6,)</f>
        <v>Mech. Engg.</v>
      </c>
      <c r="F17" s="61"/>
      <c r="G17" s="55" t="str">
        <f>VLOOKUP($B:$B,'2018'!$B$1:$H$606,5,)</f>
        <v>25/04/1997</v>
      </c>
      <c r="H17" s="30" t="s">
        <v>875</v>
      </c>
    </row>
    <row r="18" spans="1:8">
      <c r="A18" s="5">
        <v>17</v>
      </c>
      <c r="B18" s="22" t="s">
        <v>1208</v>
      </c>
      <c r="C18" s="60" t="str">
        <f>VLOOKUP(B:B,'2018'!$B$1:$H$606,2,)</f>
        <v>AOBPS5807G </v>
      </c>
      <c r="D18" s="60" t="str">
        <f>VLOOKUP($B:$B,'2018'!$B$1:$H$606,3,)</f>
        <v>PROFESSOR</v>
      </c>
      <c r="E18" s="61" t="str">
        <f>VLOOKUP(B:B,'2018'!$B$1:$I$602,6,)</f>
        <v>Mech. Engg.</v>
      </c>
      <c r="F18" s="61"/>
      <c r="G18" s="55" t="str">
        <f>VLOOKUP($B:$B,'2018'!$B$1:$H$606,5,)</f>
        <v>16/12/1998</v>
      </c>
      <c r="H18" s="30" t="s">
        <v>875</v>
      </c>
    </row>
    <row r="19" spans="1:8">
      <c r="A19" s="5">
        <v>18</v>
      </c>
      <c r="B19" s="22" t="s">
        <v>1211</v>
      </c>
      <c r="C19" s="60" t="str">
        <f>VLOOKUP(B:B,'2018'!$B$1:$H$606,2,)</f>
        <v>AJQPP6378P </v>
      </c>
      <c r="D19" s="60" t="str">
        <f>VLOOKUP($B:$B,'2018'!$B$1:$H$606,3,)</f>
        <v>PROFESSOR</v>
      </c>
      <c r="E19" s="61" t="str">
        <f>VLOOKUP(B:B,'2018'!$B$1:$I$602,6,)</f>
        <v>Mech. Engg.</v>
      </c>
      <c r="F19" s="61"/>
      <c r="G19" s="55" t="str">
        <f>VLOOKUP($B:$B,'2018'!$B$1:$H$606,5,)</f>
        <v>30/11/2000</v>
      </c>
      <c r="H19" s="30" t="s">
        <v>875</v>
      </c>
    </row>
    <row r="20" spans="1:8">
      <c r="A20" s="5">
        <v>19</v>
      </c>
      <c r="B20" s="22" t="s">
        <v>1198</v>
      </c>
      <c r="C20" s="60" t="str">
        <f>VLOOKUP(B:B,'2018'!$B$1:$H$606,2,)</f>
        <v>AALPS3418D </v>
      </c>
      <c r="D20" s="60" t="str">
        <f>VLOOKUP($B:$B,'2018'!$B$1:$H$606,3,)</f>
        <v>PROFESSOR</v>
      </c>
      <c r="E20" s="61" t="str">
        <f>VLOOKUP(B:B,'2018'!$B$1:$I$602,6,)</f>
        <v>Mech. Engg.</v>
      </c>
      <c r="F20" s="61"/>
      <c r="G20" s="55">
        <f>VLOOKUP($B:$B,'2018'!$B$1:$H$606,5,)</f>
        <v>36781</v>
      </c>
      <c r="H20" s="30" t="s">
        <v>875</v>
      </c>
    </row>
    <row r="21" spans="1:8">
      <c r="A21" s="5">
        <v>20</v>
      </c>
      <c r="B21" s="22" t="s">
        <v>19</v>
      </c>
      <c r="C21" s="60" t="str">
        <f>VLOOKUP(B:B,'2018'!$B$1:$H$606,2,)</f>
        <v>AEJPK6808D </v>
      </c>
      <c r="D21" s="60" t="str">
        <f>VLOOKUP($B:$B,'2018'!$B$1:$H$606,3,)</f>
        <v>ASSOCIATE PROFESSOR</v>
      </c>
      <c r="E21" s="61" t="str">
        <f>VLOOKUP(B:B,'2018'!$B$1:$I$602,6,)</f>
        <v>Mech. Engg.</v>
      </c>
      <c r="F21" s="61"/>
      <c r="G21" s="55" t="str">
        <f>VLOOKUP($B:$B,'2018'!$B$1:$H$606,5,)</f>
        <v>19/07/2004</v>
      </c>
      <c r="H21" s="30" t="s">
        <v>875</v>
      </c>
    </row>
    <row r="22" spans="1:8">
      <c r="A22" s="5">
        <v>21</v>
      </c>
      <c r="B22" s="22" t="s">
        <v>1202</v>
      </c>
      <c r="C22" s="60" t="str">
        <f>VLOOKUP(B:B,'2018'!$B$1:$H$606,2,)</f>
        <v>AHAPA9966G</v>
      </c>
      <c r="D22" s="60" t="str">
        <f>VLOOKUP($B:$B,'2018'!$B$1:$H$606,3,)</f>
        <v>PROFESSOR</v>
      </c>
      <c r="E22" s="61" t="str">
        <f>VLOOKUP(B:B,'2018'!$B$1:$I$602,6,)</f>
        <v>Mech. Engg.</v>
      </c>
      <c r="F22" s="61"/>
      <c r="G22" s="55" t="str">
        <f>VLOOKUP($B:$B,'2018'!$B$1:$H$606,5,)</f>
        <v>13/08/2004</v>
      </c>
      <c r="H22" s="30" t="s">
        <v>875</v>
      </c>
    </row>
    <row r="23" spans="1:8">
      <c r="A23" s="5">
        <v>22</v>
      </c>
      <c r="B23" s="22" t="s">
        <v>32</v>
      </c>
      <c r="C23" s="60" t="str">
        <f>VLOOKUP(B:B,'2018'!$B$1:$H$606,2,)</f>
        <v>AINPK8095L </v>
      </c>
      <c r="D23" s="60" t="str">
        <f>VLOOKUP($B:$B,'2018'!$B$1:$H$606,3,)</f>
        <v>ASSOCIATE PROFESSOR</v>
      </c>
      <c r="E23" s="61" t="str">
        <f>VLOOKUP(B:B,'2018'!$B$1:$I$602,6,)</f>
        <v>Mech. Engg.</v>
      </c>
      <c r="F23" s="61"/>
      <c r="G23" s="55">
        <f>VLOOKUP($B:$B,'2018'!$B$1:$H$606,5,)</f>
        <v>39456</v>
      </c>
      <c r="H23" s="30" t="s">
        <v>875</v>
      </c>
    </row>
    <row r="24" spans="1:8">
      <c r="A24" s="5">
        <v>23</v>
      </c>
      <c r="B24" s="22" t="s">
        <v>34</v>
      </c>
      <c r="C24" s="60" t="str">
        <f>VLOOKUP(B:B,'2018'!$B$1:$H$606,2,)</f>
        <v>ANDPK67208</v>
      </c>
      <c r="D24" s="60" t="str">
        <f>VLOOKUP($B:$B,'2018'!$B$1:$H$606,3,)</f>
        <v>ASSISTANT PROFESSOR</v>
      </c>
      <c r="E24" s="61" t="str">
        <f>VLOOKUP(B:B,'2018'!$B$1:$I$602,6,)</f>
        <v>Mech. Engg.</v>
      </c>
      <c r="F24" s="61"/>
      <c r="G24" s="55">
        <f>VLOOKUP($B:$B,'2018'!$B$1:$H$606,5,)</f>
        <v>39516</v>
      </c>
      <c r="H24" s="30" t="s">
        <v>875</v>
      </c>
    </row>
    <row r="25" spans="1:8">
      <c r="A25" s="5">
        <v>24</v>
      </c>
      <c r="B25" s="22" t="s">
        <v>37</v>
      </c>
      <c r="C25" s="60" t="str">
        <f>VLOOKUP(B:B,'2018'!$B$1:$H$606,2,)</f>
        <v>AJLPK5094L </v>
      </c>
      <c r="D25" s="60" t="str">
        <f>VLOOKUP($B:$B,'2018'!$B$1:$H$606,3,)</f>
        <v>ASSISTANT PROFESSOR</v>
      </c>
      <c r="E25" s="61" t="str">
        <f>VLOOKUP(B:B,'2018'!$B$1:$I$602,6,)</f>
        <v>Mech. Engg.</v>
      </c>
      <c r="F25" s="61"/>
      <c r="G25" s="55">
        <f>VLOOKUP($B:$B,'2018'!$B$1:$H$606,5,)</f>
        <v>39791</v>
      </c>
      <c r="H25" s="30" t="s">
        <v>875</v>
      </c>
    </row>
    <row r="26" spans="1:8">
      <c r="A26" s="5">
        <v>25</v>
      </c>
      <c r="B26" s="22" t="s">
        <v>39</v>
      </c>
      <c r="C26" s="60" t="str">
        <f>VLOOKUP(B:B,'2018'!$B$1:$H$606,2,)</f>
        <v>ADKPN1163G </v>
      </c>
      <c r="D26" s="60" t="str">
        <f>VLOOKUP($B:$B,'2018'!$B$1:$H$606,3,)</f>
        <v>ASSOCIATE PROFESSOR</v>
      </c>
      <c r="E26" s="61" t="str">
        <f>VLOOKUP(B:B,'2018'!$B$1:$I$602,6,)</f>
        <v>Mech. Engg.</v>
      </c>
      <c r="F26" s="61"/>
      <c r="G26" s="55">
        <f>VLOOKUP($B:$B,'2018'!$B$1:$H$606,5,)</f>
        <v>39639</v>
      </c>
      <c r="H26" s="30" t="s">
        <v>875</v>
      </c>
    </row>
    <row r="27" spans="1:8">
      <c r="A27" s="5">
        <v>26</v>
      </c>
      <c r="B27" s="22" t="s">
        <v>41</v>
      </c>
      <c r="C27" s="60" t="str">
        <f>VLOOKUP(B:B,'2018'!$B$1:$H$606,2,)</f>
        <v>AIEPK5823H </v>
      </c>
      <c r="D27" s="60" t="str">
        <f>VLOOKUP($B:$B,'2018'!$B$1:$H$606,3,)</f>
        <v>ASSISTANT PROFESSOR</v>
      </c>
      <c r="E27" s="61" t="str">
        <f>VLOOKUP(B:B,'2018'!$B$1:$I$602,6,)</f>
        <v>Mech. Engg.</v>
      </c>
      <c r="F27" s="61"/>
      <c r="G27" s="55" t="str">
        <f>VLOOKUP($B:$B,'2018'!$B$1:$H$606,5,)</f>
        <v>31/10/2008</v>
      </c>
      <c r="H27" s="30" t="s">
        <v>875</v>
      </c>
    </row>
    <row r="28" spans="1:8">
      <c r="A28" s="5">
        <v>27</v>
      </c>
      <c r="B28" s="22" t="s">
        <v>43</v>
      </c>
      <c r="C28" s="60" t="str">
        <f>VLOOKUP(B:B,'2018'!$B$1:$H$606,2,)</f>
        <v>AGEPA4267D </v>
      </c>
      <c r="D28" s="60" t="str">
        <f>VLOOKUP($B:$B,'2018'!$B$1:$H$606,3,)</f>
        <v>ASSISTANT PROFESSOR</v>
      </c>
      <c r="E28" s="61" t="str">
        <f>VLOOKUP(B:B,'2018'!$B$1:$I$602,6,)</f>
        <v>Mech. Engg.</v>
      </c>
      <c r="F28" s="61"/>
      <c r="G28" s="55" t="str">
        <f>VLOOKUP($B:$B,'2018'!$B$1:$H$606,5,)</f>
        <v>31/12/2008</v>
      </c>
      <c r="H28" s="30" t="s">
        <v>875</v>
      </c>
    </row>
    <row r="29" spans="1:8">
      <c r="A29" s="5">
        <v>28</v>
      </c>
      <c r="B29" s="22" t="s">
        <v>45</v>
      </c>
      <c r="C29" s="60" t="str">
        <f>VLOOKUP(B:B,'2018'!$B$1:$H$606,2,)</f>
        <v>ABGPL3143E </v>
      </c>
      <c r="D29" s="60" t="str">
        <f>VLOOKUP($B:$B,'2018'!$B$1:$H$606,3,)</f>
        <v>ASSISTANT PROFESSOR</v>
      </c>
      <c r="E29" s="61" t="str">
        <f>VLOOKUP(B:B,'2018'!$B$1:$I$602,6,)</f>
        <v>Mech. Engg.</v>
      </c>
      <c r="F29" s="61"/>
      <c r="G29" s="55" t="str">
        <f>VLOOKUP($B:$B,'2018'!$B$1:$H$606,5,)</f>
        <v>24/02/2009</v>
      </c>
      <c r="H29" s="30" t="s">
        <v>875</v>
      </c>
    </row>
    <row r="30" spans="1:8">
      <c r="A30" s="5">
        <v>29</v>
      </c>
      <c r="B30" s="22" t="s">
        <v>1200</v>
      </c>
      <c r="C30" s="60" t="str">
        <f>VLOOKUP(B:B,'2018'!$B$1:$H$606,2,)</f>
        <v>ABPPN9940A </v>
      </c>
      <c r="D30" s="60" t="str">
        <f>VLOOKUP($B:$B,'2018'!$B$1:$H$606,3,)</f>
        <v>PROFESSOR</v>
      </c>
      <c r="E30" s="61" t="str">
        <f>VLOOKUP(B:B,'2018'!$B$1:$I$602,6,)</f>
        <v>Mech. Engg.</v>
      </c>
      <c r="F30" s="61"/>
      <c r="G30" s="55" t="str">
        <f>VLOOKUP($B:$B,'2018'!$B$1:$H$606,5,)</f>
        <v>14/08/2000</v>
      </c>
      <c r="H30" s="30" t="s">
        <v>875</v>
      </c>
    </row>
    <row r="31" spans="1:8">
      <c r="A31" s="5">
        <v>30</v>
      </c>
      <c r="B31" s="22" t="s">
        <v>47</v>
      </c>
      <c r="C31" s="60" t="str">
        <f>VLOOKUP(B:B,'2018'!$B$1:$H$606,2,)</f>
        <v>AAGPZ7385K </v>
      </c>
      <c r="D31" s="60" t="str">
        <f>VLOOKUP($B:$B,'2018'!$B$1:$H$606,3,)</f>
        <v>ASSISTANT PROFESSOR</v>
      </c>
      <c r="E31" s="61" t="str">
        <f>VLOOKUP(B:B,'2018'!$B$1:$I$602,6,)</f>
        <v>Mech. Engg.</v>
      </c>
      <c r="F31" s="61"/>
      <c r="G31" s="55">
        <f>VLOOKUP($B:$B,'2018'!$B$1:$H$606,5,)</f>
        <v>40059</v>
      </c>
      <c r="H31" s="30" t="s">
        <v>875</v>
      </c>
    </row>
    <row r="32" spans="1:8">
      <c r="A32" s="5">
        <v>31</v>
      </c>
      <c r="B32" s="22" t="s">
        <v>361</v>
      </c>
      <c r="C32" s="60" t="str">
        <f>VLOOKUP(B:B,'2018'!$B$1:$H$606,2,)</f>
        <v>BJMPP2274B</v>
      </c>
      <c r="D32" s="60" t="str">
        <f>VLOOKUP($B:$B,'2018'!$B$1:$H$606,3,)</f>
        <v>ASSISTANT PROFESSOR</v>
      </c>
      <c r="E32" s="61" t="str">
        <f>VLOOKUP(B:B,'2018'!$B$1:$I$602,6,)</f>
        <v>Polymer Sci. &amp;  Tech.</v>
      </c>
      <c r="F32" s="61"/>
      <c r="G32" s="55">
        <f>VLOOKUP($B:$B,'2018'!$B$1:$H$606,5,)</f>
        <v>42862</v>
      </c>
      <c r="H32" s="30" t="s">
        <v>875</v>
      </c>
    </row>
    <row r="33" spans="1:8">
      <c r="A33" s="5">
        <v>32</v>
      </c>
      <c r="B33" s="22" t="s">
        <v>1213</v>
      </c>
      <c r="C33" s="60" t="str">
        <f>VLOOKUP(B:B,'2018'!$B$1:$H$606,2,)</f>
        <v>AAAPW7360H </v>
      </c>
      <c r="D33" s="60" t="str">
        <f>VLOOKUP($B:$B,'2018'!$B$1:$H$606,3,)</f>
        <v>PROFESSOR</v>
      </c>
      <c r="E33" s="61" t="str">
        <f>VLOOKUP(B:B,'2018'!$B$1:$I$602,6,)</f>
        <v>Prod. Engg.</v>
      </c>
      <c r="F33" s="61"/>
      <c r="G33" s="55" t="str">
        <f>VLOOKUP($B:$B,'2018'!$B$1:$H$606,5,)</f>
        <v>20/03/1991</v>
      </c>
      <c r="H33" s="30" t="s">
        <v>875</v>
      </c>
    </row>
    <row r="34" spans="1:8">
      <c r="A34" s="5">
        <v>33</v>
      </c>
      <c r="B34" s="22" t="s">
        <v>1212</v>
      </c>
      <c r="C34" s="60" t="str">
        <f>VLOOKUP(B:B,'2018'!$B$1:$H$606,2,)</f>
        <v>AWAPJ0795K</v>
      </c>
      <c r="D34" s="60" t="str">
        <f>VLOOKUP($B:$B,'2018'!$B$1:$H$606,3,)</f>
        <v>ASSISTANT PROFESSOR</v>
      </c>
      <c r="E34" s="61" t="str">
        <f>VLOOKUP(B:B,'2018'!$B$1:$I$602,6,)</f>
        <v>Polymer Sci. &amp;  Tech.</v>
      </c>
      <c r="F34" s="61"/>
      <c r="G34" s="55">
        <f>VLOOKUP($B:$B,'2018'!$B$1:$H$606,5,)</f>
        <v>42862</v>
      </c>
      <c r="H34" s="30" t="s">
        <v>875</v>
      </c>
    </row>
    <row r="35" spans="1:8">
      <c r="A35" s="5">
        <v>34</v>
      </c>
      <c r="B35" s="22" t="s">
        <v>1215</v>
      </c>
      <c r="C35" s="60" t="str">
        <f>VLOOKUP(B:B,'2018'!$B$1:$H$606,2,)</f>
        <v>AGDPM7340N</v>
      </c>
      <c r="D35" s="60" t="str">
        <f>VLOOKUP($B:$B,'2018'!$B$1:$H$606,3,)</f>
        <v>PROFESSOR</v>
      </c>
      <c r="E35" s="61" t="str">
        <f>VLOOKUP(B:B,'2018'!$B$1:$I$602,6,)</f>
        <v>Prod. Engg.</v>
      </c>
      <c r="F35" s="61"/>
      <c r="G35" s="55" t="str">
        <f>VLOOKUP($B:$B,'2018'!$B$1:$H$606,5,)</f>
        <v>21/04/1991</v>
      </c>
      <c r="H35" s="30" t="s">
        <v>875</v>
      </c>
    </row>
    <row r="36" spans="1:8">
      <c r="A36" s="5">
        <v>35</v>
      </c>
      <c r="B36" s="22" t="s">
        <v>1214</v>
      </c>
      <c r="C36" s="60" t="str">
        <f>VLOOKUP(B:B,'2018'!$B$1:$H$606,2,)</f>
        <v>ACBPV6667K </v>
      </c>
      <c r="D36" s="60" t="str">
        <f>VLOOKUP($B:$B,'2018'!$B$1:$H$606,3,)</f>
        <v>PROFESSOR</v>
      </c>
      <c r="E36" s="61" t="str">
        <f>VLOOKUP(B:B,'2018'!$B$1:$I$602,6,)</f>
        <v>Prod. Engg.</v>
      </c>
      <c r="F36" s="61"/>
      <c r="G36" s="55">
        <f>VLOOKUP($B:$B,'2018'!$B$1:$H$606,5,)</f>
        <v>34341</v>
      </c>
      <c r="H36" s="30" t="s">
        <v>875</v>
      </c>
    </row>
    <row r="37" spans="1:8">
      <c r="A37" s="5">
        <v>36</v>
      </c>
      <c r="B37" s="22" t="s">
        <v>1216</v>
      </c>
      <c r="C37" s="60" t="str">
        <f>VLOOKUP(B:B,'2018'!$B$1:$H$606,2,)</f>
        <v>AOEPS1469M </v>
      </c>
      <c r="D37" s="60" t="str">
        <f>VLOOKUP($B:$B,'2018'!$B$1:$H$606,3,)</f>
        <v>PROFESSOR</v>
      </c>
      <c r="E37" s="61" t="str">
        <f>VLOOKUP(B:B,'2018'!$B$1:$I$602,6,)</f>
        <v>Prod. Engg.</v>
      </c>
      <c r="F37" s="61"/>
      <c r="G37" s="55">
        <f>VLOOKUP($B:$B,'2018'!$B$1:$H$606,5,)</f>
        <v>35861</v>
      </c>
      <c r="H37" s="30" t="s">
        <v>875</v>
      </c>
    </row>
    <row r="38" spans="1:8">
      <c r="A38" s="5">
        <v>37</v>
      </c>
      <c r="B38" s="22" t="s">
        <v>1221</v>
      </c>
      <c r="C38" s="60" t="str">
        <f>VLOOKUP(B:B,'2018'!$B$1:$H$606,2,)</f>
        <v>BSQPR9705Q</v>
      </c>
      <c r="D38" s="60" t="str">
        <f>VLOOKUP($B:$B,'2018'!$B$1:$H$606,3,)</f>
        <v>ASSISTANT PROFESSOR</v>
      </c>
      <c r="E38" s="61" t="str">
        <f>VLOOKUP(B:B,'2018'!$B$1:$I$602,6,)</f>
        <v>Soft. Engg</v>
      </c>
      <c r="F38" s="61"/>
      <c r="G38" s="55" t="str">
        <f>VLOOKUP($B:$B,'2018'!$B$1:$H$606,5,)</f>
        <v>14/06/2017</v>
      </c>
      <c r="H38" s="30" t="s">
        <v>875</v>
      </c>
    </row>
    <row r="39" spans="1:8">
      <c r="A39" s="5">
        <v>38</v>
      </c>
      <c r="B39" s="22" t="s">
        <v>386</v>
      </c>
      <c r="C39" s="60" t="str">
        <f>VLOOKUP(B:B,'2018'!$B$1:$H$606,2,)</f>
        <v>AKOPJ6852B</v>
      </c>
      <c r="D39" s="60" t="str">
        <f>VLOOKUP($B:$B,'2018'!$B$1:$H$606,3,)</f>
        <v>ASSISTANT PROFESSOR</v>
      </c>
      <c r="E39" s="61" t="str">
        <f>VLOOKUP(B:B,'2018'!$B$1:$I$602,6,)</f>
        <v>Mathematics &amp; Computing</v>
      </c>
      <c r="F39" s="61"/>
      <c r="G39" s="55" t="str">
        <f>VLOOKUP($B:$B,'2018'!$B$1:$H$606,5,)</f>
        <v>13/02/2017</v>
      </c>
      <c r="H39" s="30" t="s">
        <v>875</v>
      </c>
    </row>
    <row r="40" spans="1:8">
      <c r="A40" s="5">
        <v>39</v>
      </c>
      <c r="B40" s="22" t="s">
        <v>1234</v>
      </c>
      <c r="C40" s="60" t="str">
        <f>VLOOKUP(B:B,'2018'!$B$1:$H$606,2,)</f>
        <v>AAEPM9207H</v>
      </c>
      <c r="D40" s="60" t="str">
        <f>VLOOKUP($B:$B,'2018'!$B$1:$H$606,3,)</f>
        <v>Professor(Special Appointment )</v>
      </c>
      <c r="E40" s="61" t="str">
        <f>VLOOKUP(B:B,'2018'!$B$1:$I$602,6,)</f>
        <v>USME</v>
      </c>
      <c r="F40" s="61"/>
      <c r="G40" s="55">
        <f>VLOOKUP($B:$B,'2018'!$B$1:$H$606,5,)</f>
        <v>43076</v>
      </c>
      <c r="H40" s="30" t="s">
        <v>875</v>
      </c>
    </row>
    <row r="41" spans="1:8">
      <c r="A41" s="5">
        <v>40</v>
      </c>
      <c r="B41" s="22" t="s">
        <v>70</v>
      </c>
      <c r="C41" s="60" t="str">
        <f>VLOOKUP(B:B,'2018'!$B$1:$H$606,2,)</f>
        <v>AHDPG0687K </v>
      </c>
      <c r="D41" s="60" t="str">
        <f>VLOOKUP($B:$B,'2018'!$B$1:$H$606,3,)</f>
        <v>ASSISTANT PROFESSOR</v>
      </c>
      <c r="E41" s="61" t="str">
        <f>VLOOKUP(B:B,'2018'!$B$1:$I$602,6,)</f>
        <v>Auto Engg</v>
      </c>
      <c r="F41" s="61"/>
      <c r="G41" s="55" t="str">
        <f>VLOOKUP($B:$B,'2018'!$B$1:$H$606,5,)</f>
        <v>16/07/2010</v>
      </c>
      <c r="H41" s="30" t="s">
        <v>875</v>
      </c>
    </row>
    <row r="42" spans="1:8">
      <c r="A42" s="5">
        <v>41</v>
      </c>
      <c r="B42" s="22" t="s">
        <v>73</v>
      </c>
      <c r="C42" s="60" t="str">
        <f>VLOOKUP(B:B,'2018'!$B$1:$H$606,2,)</f>
        <v>ACJPN3030E </v>
      </c>
      <c r="D42" s="60" t="str">
        <f>VLOOKUP($B:$B,'2018'!$B$1:$H$606,3,)</f>
        <v>ASSISTANT PROFESSOR</v>
      </c>
      <c r="E42" s="61" t="str">
        <f>VLOOKUP(B:B,'2018'!$B$1:$I$602,6,)</f>
        <v>Auto Engg</v>
      </c>
      <c r="F42" s="61"/>
      <c r="G42" s="55" t="str">
        <f>VLOOKUP($B:$B,'2018'!$B$1:$H$606,5,)</f>
        <v>29/07/2010</v>
      </c>
      <c r="H42" s="30" t="s">
        <v>875</v>
      </c>
    </row>
    <row r="43" spans="1:8">
      <c r="A43" s="5">
        <v>42</v>
      </c>
      <c r="B43" s="22" t="s">
        <v>75</v>
      </c>
      <c r="C43" s="60" t="str">
        <f>VLOOKUP(B:B,'2018'!$B$1:$H$606,2,)</f>
        <v>AJRPR0318J </v>
      </c>
      <c r="D43" s="60" t="str">
        <f>VLOOKUP($B:$B,'2018'!$B$1:$H$606,3,)</f>
        <v>ASSISTANT PROFESSOR</v>
      </c>
      <c r="E43" s="61" t="str">
        <f>VLOOKUP(B:B,'2018'!$B$1:$I$602,6,)</f>
        <v>Auto Engg</v>
      </c>
      <c r="F43" s="61"/>
      <c r="G43" s="55" t="str">
        <f>VLOOKUP($B:$B,'2018'!$B$1:$H$606,5,)</f>
        <v>29/07/2011</v>
      </c>
      <c r="H43" s="30" t="s">
        <v>875</v>
      </c>
    </row>
    <row r="44" spans="1:8">
      <c r="A44" s="5">
        <v>43</v>
      </c>
      <c r="B44" s="22" t="s">
        <v>1024</v>
      </c>
      <c r="C44" s="60" t="str">
        <f>VLOOKUP(B:B,'2018'!$B$1:$H$606,2,)</f>
        <v>AAEPM9205F </v>
      </c>
      <c r="D44" s="60" t="str">
        <f>VLOOKUP($B:$B,'2018'!$B$1:$H$606,3,)</f>
        <v>PROFESSOR</v>
      </c>
      <c r="E44" s="61" t="str">
        <f>VLOOKUP(B:B,'2018'!$B$1:$I$602,6,)</f>
        <v xml:space="preserve">Civil Engg. </v>
      </c>
      <c r="F44" s="61"/>
      <c r="G44" s="55">
        <f>VLOOKUP($B:$B,'2018'!$B$1:$H$606,5,)</f>
        <v>34425</v>
      </c>
      <c r="H44" s="30" t="s">
        <v>875</v>
      </c>
    </row>
    <row r="45" spans="1:8">
      <c r="A45" s="5">
        <v>44</v>
      </c>
      <c r="B45" s="22" t="s">
        <v>1025</v>
      </c>
      <c r="C45" s="60" t="str">
        <f>VLOOKUP(B:B,'2018'!$B$1:$H$606,2,)</f>
        <v>AEEPS6434C </v>
      </c>
      <c r="D45" s="60" t="str">
        <f>VLOOKUP($B:$B,'2018'!$B$1:$H$606,3,)</f>
        <v>PROFESSOR</v>
      </c>
      <c r="E45" s="61" t="str">
        <f>VLOOKUP(B:B,'2018'!$B$1:$I$602,6,)</f>
        <v xml:space="preserve">Civil Engg. </v>
      </c>
      <c r="F45" s="61"/>
      <c r="G45" s="55" t="str">
        <f>VLOOKUP($B:$B,'2018'!$B$1:$H$606,5,)</f>
        <v>24/02/2000</v>
      </c>
      <c r="H45" s="30" t="s">
        <v>875</v>
      </c>
    </row>
    <row r="46" spans="1:8">
      <c r="A46" s="5">
        <v>45</v>
      </c>
      <c r="B46" s="22" t="s">
        <v>1026</v>
      </c>
      <c r="C46" s="60" t="str">
        <f>VLOOKUP(B:B,'2018'!$B$1:$H$606,2,)</f>
        <v>AAJPT8302R </v>
      </c>
      <c r="D46" s="60" t="str">
        <f>VLOOKUP($B:$B,'2018'!$B$1:$H$606,3,)</f>
        <v>PROFESSOR</v>
      </c>
      <c r="E46" s="61" t="str">
        <f>VLOOKUP(B:B,'2018'!$B$1:$I$602,6,)</f>
        <v xml:space="preserve">Civil Engg. </v>
      </c>
      <c r="F46" s="61"/>
      <c r="G46" s="55" t="str">
        <f>VLOOKUP($B:$B,'2018'!$B$1:$H$606,5,)</f>
        <v>30/12/2003</v>
      </c>
      <c r="H46" s="30" t="s">
        <v>875</v>
      </c>
    </row>
    <row r="47" spans="1:8">
      <c r="A47" s="5">
        <v>46</v>
      </c>
      <c r="B47" s="22" t="s">
        <v>1027</v>
      </c>
      <c r="C47" s="60" t="str">
        <f>VLOOKUP(B:B,'2018'!$B$1:$H$606,2,)</f>
        <v>AAHPG6983F </v>
      </c>
      <c r="D47" s="60" t="str">
        <f>VLOOKUP($B:$B,'2018'!$B$1:$H$606,3,)</f>
        <v>PROFESSOR</v>
      </c>
      <c r="E47" s="61" t="str">
        <f>VLOOKUP(B:B,'2018'!$B$1:$I$602,6,)</f>
        <v xml:space="preserve">Civil Engg. </v>
      </c>
      <c r="F47" s="61"/>
      <c r="G47" s="55" t="str">
        <f>VLOOKUP($B:$B,'2018'!$B$1:$H$606,5,)</f>
        <v>14/02/2005</v>
      </c>
      <c r="H47" s="30" t="s">
        <v>875</v>
      </c>
    </row>
    <row r="48" spans="1:8">
      <c r="A48" s="5">
        <v>47</v>
      </c>
      <c r="B48" s="22" t="s">
        <v>1028</v>
      </c>
      <c r="C48" s="60" t="str">
        <f>VLOOKUP(B:B,'2018'!$B$1:$H$606,2,)</f>
        <v>ACKPG0264C </v>
      </c>
      <c r="D48" s="60" t="str">
        <f>VLOOKUP($B:$B,'2018'!$B$1:$H$606,3,)</f>
        <v>PROFESSOR</v>
      </c>
      <c r="E48" s="61" t="str">
        <f>VLOOKUP(B:B,'2018'!$B$1:$I$602,6,)</f>
        <v xml:space="preserve">Civil Engg. </v>
      </c>
      <c r="F48" s="61"/>
      <c r="G48" s="55" t="str">
        <f>VLOOKUP($B:$B,'2018'!$B$1:$H$606,5,)</f>
        <v>14/06/1985</v>
      </c>
      <c r="H48" s="30" t="s">
        <v>875</v>
      </c>
    </row>
    <row r="49" spans="1:8">
      <c r="A49" s="5">
        <v>48</v>
      </c>
      <c r="B49" s="22" t="s">
        <v>1029</v>
      </c>
      <c r="C49" s="60" t="str">
        <f>VLOOKUP(B:B,'2018'!$B$1:$H$606,2,)</f>
        <v>AADPD7860J </v>
      </c>
      <c r="D49" s="60" t="str">
        <f>VLOOKUP($B:$B,'2018'!$B$1:$H$606,3,)</f>
        <v>PROFESSOR</v>
      </c>
      <c r="E49" s="61" t="str">
        <f>VLOOKUP(B:B,'2018'!$B$1:$I$602,6,)</f>
        <v xml:space="preserve">Civil Engg. </v>
      </c>
      <c r="F49" s="61"/>
      <c r="G49" s="55" t="str">
        <f>VLOOKUP($B:$B,'2018'!$B$1:$H$606,5,)</f>
        <v>18/06/2012</v>
      </c>
      <c r="H49" s="30" t="s">
        <v>875</v>
      </c>
    </row>
    <row r="50" spans="1:8">
      <c r="A50" s="5">
        <v>49</v>
      </c>
      <c r="B50" s="22" t="s">
        <v>1030</v>
      </c>
      <c r="C50" s="60" t="str">
        <f>VLOOKUP(B:B,'2018'!$B$1:$H$606,2,)</f>
        <v>AAEPM9206G</v>
      </c>
      <c r="D50" s="60" t="str">
        <f>VLOOKUP($B:$B,'2018'!$B$1:$H$606,3,)</f>
        <v>Professor (UGC)/SCIENTIST</v>
      </c>
      <c r="E50" s="61" t="str">
        <f>VLOOKUP(B:B,'2018'!$B$1:$I$602,6,)</f>
        <v xml:space="preserve">Civil Engg. </v>
      </c>
      <c r="F50" s="61"/>
      <c r="G50" s="55">
        <f>VLOOKUP($B:$B,'2018'!$B$1:$H$606,5,)</f>
        <v>33229</v>
      </c>
      <c r="H50" s="30" t="s">
        <v>875</v>
      </c>
    </row>
    <row r="51" spans="1:8">
      <c r="A51" s="5">
        <v>50</v>
      </c>
      <c r="B51" s="22" t="s">
        <v>1031</v>
      </c>
      <c r="C51" s="60" t="str">
        <f>VLOOKUP(B:B,'2018'!$B$1:$H$606,2,)</f>
        <v>ABYPT9975E </v>
      </c>
      <c r="D51" s="60" t="str">
        <f>VLOOKUP($B:$B,'2018'!$B$1:$H$606,3,)</f>
        <v>PROFESSOR</v>
      </c>
      <c r="E51" s="61" t="str">
        <f>VLOOKUP(B:B,'2018'!$B$1:$I$602,6,)</f>
        <v xml:space="preserve">Civil Engg. </v>
      </c>
      <c r="F51" s="61"/>
      <c r="G51" s="55" t="str">
        <f>VLOOKUP($B:$B,'2018'!$B$1:$H$606,5,)</f>
        <v>31/08/2012</v>
      </c>
      <c r="H51" s="30" t="s">
        <v>875</v>
      </c>
    </row>
    <row r="52" spans="1:8">
      <c r="A52" s="5">
        <v>51</v>
      </c>
      <c r="B52" s="22" t="s">
        <v>1032</v>
      </c>
      <c r="C52" s="60" t="str">
        <f>VLOOKUP(B:B,'2018'!$B$1:$H$606,2,)</f>
        <v>AEGPK7251R </v>
      </c>
      <c r="D52" s="60" t="str">
        <f>VLOOKUP($B:$B,'2018'!$B$1:$H$606,3,)</f>
        <v xml:space="preserve"> PROFESSOR</v>
      </c>
      <c r="E52" s="61" t="str">
        <f>VLOOKUP(B:B,'2018'!$B$1:$I$602,6,)</f>
        <v xml:space="preserve">Civil Engg. </v>
      </c>
      <c r="F52" s="61"/>
      <c r="G52" s="55" t="str">
        <f>VLOOKUP($B:$B,'2018'!$B$1:$H$606,5,)</f>
        <v>29/11/1995</v>
      </c>
      <c r="H52" s="30" t="s">
        <v>875</v>
      </c>
    </row>
    <row r="53" spans="1:8">
      <c r="A53" s="5">
        <v>52</v>
      </c>
      <c r="B53" s="22" t="s">
        <v>1033</v>
      </c>
      <c r="C53" s="60" t="str">
        <f>VLOOKUP(B:B,'2018'!$B$1:$H$606,2,)</f>
        <v>ACBPV3632Q </v>
      </c>
      <c r="D53" s="60" t="str">
        <f>VLOOKUP($B:$B,'2018'!$B$1:$H$606,3,)</f>
        <v xml:space="preserve"> PROFESSOR</v>
      </c>
      <c r="E53" s="61" t="str">
        <f>VLOOKUP(B:B,'2018'!$B$1:$I$602,6,)</f>
        <v xml:space="preserve">Civil Engg. </v>
      </c>
      <c r="F53" s="61"/>
      <c r="G53" s="55" t="str">
        <f>VLOOKUP($B:$B,'2018'!$B$1:$H$606,5,)</f>
        <v>28/04/2000</v>
      </c>
      <c r="H53" s="30" t="s">
        <v>875</v>
      </c>
    </row>
    <row r="54" spans="1:8">
      <c r="A54" s="5">
        <v>53</v>
      </c>
      <c r="B54" s="22" t="s">
        <v>1034</v>
      </c>
      <c r="C54" s="60" t="str">
        <f>VLOOKUP(B:B,'2018'!$B$1:$H$606,2,)</f>
        <v>ABOPS0313D </v>
      </c>
      <c r="D54" s="60" t="str">
        <f>VLOOKUP($B:$B,'2018'!$B$1:$H$606,3,)</f>
        <v xml:space="preserve"> PROFESSOR</v>
      </c>
      <c r="E54" s="61" t="str">
        <f>VLOOKUP(B:B,'2018'!$B$1:$I$602,6,)</f>
        <v xml:space="preserve">Civil Engg. </v>
      </c>
      <c r="F54" s="61"/>
      <c r="G54" s="55">
        <f>VLOOKUP($B:$B,'2018'!$B$1:$H$606,5,)</f>
        <v>37989</v>
      </c>
      <c r="H54" s="30" t="s">
        <v>875</v>
      </c>
    </row>
    <row r="55" spans="1:8">
      <c r="A55" s="5">
        <v>54</v>
      </c>
      <c r="B55" s="22" t="s">
        <v>91</v>
      </c>
      <c r="C55" s="60" t="str">
        <f>VLOOKUP(B:B,'2018'!$B$1:$H$606,2,)</f>
        <v>AHEPA9848F </v>
      </c>
      <c r="D55" s="60" t="str">
        <f>VLOOKUP($B:$B,'2018'!$B$1:$H$606,3,)</f>
        <v>ASSOCIATE PROFESSOR</v>
      </c>
      <c r="E55" s="61" t="str">
        <f>VLOOKUP(B:B,'2018'!$B$1:$I$602,6,)</f>
        <v xml:space="preserve">Civil Engg. </v>
      </c>
      <c r="F55" s="61"/>
      <c r="G55" s="55" t="str">
        <f>VLOOKUP($B:$B,'2018'!$B$1:$H$606,5,)</f>
        <v>31/05/2004</v>
      </c>
      <c r="H55" s="30" t="s">
        <v>875</v>
      </c>
    </row>
    <row r="56" spans="1:8">
      <c r="A56" s="5">
        <v>55</v>
      </c>
      <c r="B56" s="22" t="s">
        <v>93</v>
      </c>
      <c r="C56" s="60" t="str">
        <f>VLOOKUP(B:B,'2018'!$B$1:$H$606,2,)</f>
        <v>AAYPK3216E </v>
      </c>
      <c r="D56" s="60" t="str">
        <f>VLOOKUP($B:$B,'2018'!$B$1:$H$606,3,)</f>
        <v xml:space="preserve"> PROFESSOR</v>
      </c>
      <c r="E56" s="61" t="str">
        <f>VLOOKUP(B:B,'2018'!$B$1:$I$602,6,)</f>
        <v xml:space="preserve">Civil Engg. </v>
      </c>
      <c r="F56" s="61"/>
      <c r="G56" s="55">
        <f>VLOOKUP($B:$B,'2018'!$B$1:$H$606,5,)</f>
        <v>38756</v>
      </c>
      <c r="H56" s="30" t="s">
        <v>875</v>
      </c>
    </row>
    <row r="57" spans="1:8">
      <c r="A57" s="5">
        <v>56</v>
      </c>
      <c r="B57" s="22" t="s">
        <v>1019</v>
      </c>
      <c r="C57" s="60" t="str">
        <f>VLOOKUP(B:B,'2018'!$B$1:$H$606,2,)</f>
        <v>AJQPP6378P </v>
      </c>
      <c r="D57" s="60" t="str">
        <f>VLOOKUP($B:$B,'2018'!$B$1:$H$606,3,)</f>
        <v xml:space="preserve"> PROFESSOR</v>
      </c>
      <c r="E57" s="61" t="str">
        <f>VLOOKUP(B:B,'2018'!$B$1:$I$602,6,)</f>
        <v>Civil Engg.</v>
      </c>
      <c r="F57" s="61"/>
      <c r="G57" s="55" t="str">
        <f>VLOOKUP($B:$B,'2018'!$B$1:$H$606,5,)</f>
        <v>25/02/2004</v>
      </c>
      <c r="H57" s="30" t="s">
        <v>875</v>
      </c>
    </row>
    <row r="58" spans="1:8">
      <c r="A58" s="5">
        <v>57</v>
      </c>
      <c r="B58" s="22" t="s">
        <v>1020</v>
      </c>
      <c r="C58" s="60" t="str">
        <f>VLOOKUP(B:B,'2018'!$B$1:$H$606,2,)</f>
        <v>ADSPA3994Q </v>
      </c>
      <c r="D58" s="60" t="str">
        <f>VLOOKUP($B:$B,'2018'!$B$1:$H$606,3,)</f>
        <v>ASSOCIATE PROFESSOR</v>
      </c>
      <c r="E58" s="61" t="str">
        <f>VLOOKUP(B:B,'2018'!$B$1:$I$602,6,)</f>
        <v>Civil Engg.</v>
      </c>
      <c r="F58" s="61"/>
      <c r="G58" s="55">
        <f>VLOOKUP($B:$B,'2018'!$B$1:$H$606,5,)</f>
        <v>35251</v>
      </c>
      <c r="H58" s="30" t="s">
        <v>875</v>
      </c>
    </row>
    <row r="59" spans="1:8">
      <c r="A59" s="5">
        <v>58</v>
      </c>
      <c r="B59" s="22" t="s">
        <v>1021</v>
      </c>
      <c r="C59" s="60" t="str">
        <f>VLOOKUP(B:B,'2018'!$B$1:$H$606,2,)</f>
        <v>AHJPK7417P </v>
      </c>
      <c r="D59" s="60" t="str">
        <f>VLOOKUP($B:$B,'2018'!$B$1:$H$606,3,)</f>
        <v xml:space="preserve"> PROFESSOR</v>
      </c>
      <c r="E59" s="61" t="str">
        <f>VLOOKUP(B:B,'2018'!$B$1:$I$602,6,)</f>
        <v>Civil Engg.</v>
      </c>
      <c r="F59" s="61"/>
      <c r="G59" s="55" t="str">
        <f>VLOOKUP($B:$B,'2018'!$B$1:$H$606,5,)</f>
        <v>20/02/1997</v>
      </c>
      <c r="H59" s="30" t="s">
        <v>875</v>
      </c>
    </row>
    <row r="60" spans="1:8">
      <c r="A60" s="5">
        <v>59</v>
      </c>
      <c r="B60" s="22" t="s">
        <v>98</v>
      </c>
      <c r="C60" s="60" t="str">
        <f>VLOOKUP(B:B,'2018'!$B$1:$H$606,2,)</f>
        <v>AHGPK6291C </v>
      </c>
      <c r="D60" s="60" t="str">
        <f>VLOOKUP($B:$B,'2018'!$B$1:$H$606,3,)</f>
        <v>ASSOCIATE PROFESSOR</v>
      </c>
      <c r="E60" s="61" t="str">
        <f>VLOOKUP(B:B,'2018'!$B$1:$I$602,6,)</f>
        <v>Civil Engg.</v>
      </c>
      <c r="F60" s="61"/>
      <c r="G60" s="55" t="str">
        <f>VLOOKUP($B:$B,'2018'!$B$1:$H$606,5,)</f>
        <v>30/08/1999</v>
      </c>
      <c r="H60" s="30" t="s">
        <v>875</v>
      </c>
    </row>
    <row r="61" spans="1:8">
      <c r="A61" s="5">
        <v>60</v>
      </c>
      <c r="B61" s="22" t="s">
        <v>100</v>
      </c>
      <c r="C61" s="60" t="str">
        <f>VLOOKUP(B:B,'2018'!$B$1:$H$606,2,)</f>
        <v>AFBPB7032D </v>
      </c>
      <c r="D61" s="60" t="str">
        <f>VLOOKUP($B:$B,'2018'!$B$1:$H$606,3,)</f>
        <v>ASSISTANT PROFESSOR</v>
      </c>
      <c r="E61" s="61" t="str">
        <f>VLOOKUP(B:B,'2018'!$B$1:$I$602,6,)</f>
        <v>Civil Engg.</v>
      </c>
      <c r="F61" s="61"/>
      <c r="G61" s="55" t="str">
        <f>VLOOKUP($B:$B,'2018'!$B$1:$H$606,5,)</f>
        <v>27/01/2000</v>
      </c>
      <c r="H61" s="30" t="s">
        <v>875</v>
      </c>
    </row>
    <row r="62" spans="1:8">
      <c r="A62" s="5">
        <v>61</v>
      </c>
      <c r="B62" s="22" t="s">
        <v>102</v>
      </c>
      <c r="C62" s="60" t="str">
        <f>VLOOKUP(B:B,'2018'!$B$1:$H$606,2,)</f>
        <v>ACBPN2830N </v>
      </c>
      <c r="D62" s="60" t="str">
        <f>VLOOKUP($B:$B,'2018'!$B$1:$H$606,3,)</f>
        <v>ASSOCIATE PROFESSOR</v>
      </c>
      <c r="E62" s="61" t="str">
        <f>VLOOKUP(B:B,'2018'!$B$1:$I$602,6,)</f>
        <v>Civil Engg.</v>
      </c>
      <c r="F62" s="61"/>
      <c r="G62" s="55" t="str">
        <f>VLOOKUP($B:$B,'2018'!$B$1:$H$606,5,)</f>
        <v>19/05/2000</v>
      </c>
      <c r="H62" s="30" t="s">
        <v>875</v>
      </c>
    </row>
    <row r="63" spans="1:8">
      <c r="A63" s="5">
        <v>62</v>
      </c>
      <c r="B63" s="22" t="s">
        <v>104</v>
      </c>
      <c r="C63" s="60" t="str">
        <f>VLOOKUP(B:B,'2018'!$B$1:$H$606,2,)</f>
        <v>AHIPK3894M </v>
      </c>
      <c r="D63" s="60" t="str">
        <f>VLOOKUP($B:$B,'2018'!$B$1:$H$606,3,)</f>
        <v>ASSOCIATE PROFESSOR</v>
      </c>
      <c r="E63" s="61" t="str">
        <f>VLOOKUP(B:B,'2018'!$B$1:$I$602,6,)</f>
        <v>Civil Engg.</v>
      </c>
      <c r="F63" s="61"/>
      <c r="G63" s="55">
        <f>VLOOKUP($B:$B,'2018'!$B$1:$H$606,5,)</f>
        <v>36713</v>
      </c>
      <c r="H63" s="30" t="s">
        <v>875</v>
      </c>
    </row>
    <row r="64" spans="1:8">
      <c r="A64" s="5">
        <v>63</v>
      </c>
      <c r="B64" s="22" t="s">
        <v>1022</v>
      </c>
      <c r="C64" s="60" t="str">
        <f>VLOOKUP(B:B,'2018'!$B$1:$H$606,2,)</f>
        <v>ABMPJ1964F </v>
      </c>
      <c r="D64" s="60" t="str">
        <f>VLOOKUP($B:$B,'2018'!$B$1:$H$606,3,)</f>
        <v>PROFESSOR</v>
      </c>
      <c r="E64" s="61" t="str">
        <f>VLOOKUP(B:B,'2018'!$B$1:$I$602,6,)</f>
        <v>Civil Engg.</v>
      </c>
      <c r="F64" s="61"/>
      <c r="G64" s="55" t="str">
        <f>VLOOKUP($B:$B,'2018'!$B$1:$H$606,5,)</f>
        <v>15/06/2004</v>
      </c>
      <c r="H64" s="30" t="s">
        <v>875</v>
      </c>
    </row>
    <row r="65" spans="1:8">
      <c r="A65" s="5">
        <v>64</v>
      </c>
      <c r="B65" s="22" t="s">
        <v>107</v>
      </c>
      <c r="C65" s="60">
        <f>VLOOKUP(B:B,'2018'!$B$1:$H$606,2,)</f>
        <v>0</v>
      </c>
      <c r="D65" s="60" t="str">
        <f>VLOOKUP($B:$B,'2018'!$B$1:$H$606,3,)</f>
        <v>ASSOCIATE PROFESSOR</v>
      </c>
      <c r="E65" s="61" t="str">
        <f>VLOOKUP(B:B,'2018'!$B$1:$I$602,6,)</f>
        <v>Civil Engg.</v>
      </c>
      <c r="F65" s="61"/>
      <c r="G65" s="55" t="str">
        <f>VLOOKUP($B:$B,'2018'!$B$1:$H$606,5,)</f>
        <v>30/11/2007</v>
      </c>
      <c r="H65" s="30" t="s">
        <v>875</v>
      </c>
    </row>
    <row r="66" spans="1:8">
      <c r="A66" s="5">
        <v>65</v>
      </c>
      <c r="B66" s="22" t="s">
        <v>1023</v>
      </c>
      <c r="C66" s="60" t="str">
        <f>VLOOKUP(B:B,'2018'!$B$1:$H$606,2,)</f>
        <v>AICPK5794M </v>
      </c>
      <c r="D66" s="60" t="str">
        <f>VLOOKUP($B:$B,'2018'!$B$1:$H$606,3,)</f>
        <v>PROFESSOR</v>
      </c>
      <c r="E66" s="61" t="str">
        <f>VLOOKUP(B:B,'2018'!$B$1:$I$602,6,)</f>
        <v>Civil Engg.</v>
      </c>
      <c r="F66" s="61"/>
      <c r="G66" s="55" t="str">
        <f>VLOOKUP($B:$B,'2018'!$B$1:$H$606,5,)</f>
        <v>18/12/2007</v>
      </c>
      <c r="H66" s="30" t="s">
        <v>875</v>
      </c>
    </row>
    <row r="67" spans="1:8">
      <c r="A67" s="5">
        <v>66</v>
      </c>
      <c r="B67" s="22" t="s">
        <v>109</v>
      </c>
      <c r="C67" s="60" t="str">
        <f>VLOOKUP(B:B,'2018'!$B$1:$H$606,2,)</f>
        <v>AKUPK9656Q </v>
      </c>
      <c r="D67" s="60" t="str">
        <f>VLOOKUP($B:$B,'2018'!$B$1:$H$606,3,)</f>
        <v>ASSOCIATE PROFESSOR</v>
      </c>
      <c r="E67" s="61" t="str">
        <f>VLOOKUP(B:B,'2018'!$B$1:$I$602,6,)</f>
        <v>Civil Engg.</v>
      </c>
      <c r="F67" s="61"/>
      <c r="G67" s="55">
        <f>VLOOKUP($B:$B,'2018'!$B$1:$H$606,5,)</f>
        <v>39490</v>
      </c>
      <c r="H67" s="30" t="s">
        <v>875</v>
      </c>
    </row>
    <row r="68" spans="1:8">
      <c r="A68" s="5">
        <v>67</v>
      </c>
      <c r="B68" s="22" t="s">
        <v>111</v>
      </c>
      <c r="C68" s="60">
        <f>VLOOKUP(B:B,'2018'!$B$1:$H$606,2,)</f>
        <v>0</v>
      </c>
      <c r="D68" s="60" t="str">
        <f>VLOOKUP($B:$B,'2018'!$B$1:$H$606,3,)</f>
        <v>ASSISTANT PROFESSOR</v>
      </c>
      <c r="E68" s="61" t="str">
        <f>VLOOKUP(B:B,'2018'!$B$1:$I$602,6,)</f>
        <v>Civil Engg.</v>
      </c>
      <c r="F68" s="61"/>
      <c r="G68" s="55">
        <f>VLOOKUP($B:$B,'2018'!$B$1:$H$606,5,)</f>
        <v>42862</v>
      </c>
      <c r="H68" s="30" t="s">
        <v>875</v>
      </c>
    </row>
    <row r="69" spans="1:8">
      <c r="A69" s="5">
        <v>68</v>
      </c>
      <c r="B69" s="22" t="s">
        <v>112</v>
      </c>
      <c r="C69" s="60" t="str">
        <f>VLOOKUP(B:B,'2018'!$B$1:$H$606,2,)</f>
        <v>CALPD7843P</v>
      </c>
      <c r="D69" s="60" t="str">
        <f>VLOOKUP($B:$B,'2018'!$B$1:$H$606,3,)</f>
        <v>ASSISTANT PROFESSOR</v>
      </c>
      <c r="E69" s="61" t="str">
        <f>VLOOKUP(B:B,'2018'!$B$1:$I$602,6,)</f>
        <v>Civil Engg.</v>
      </c>
      <c r="F69" s="61"/>
      <c r="G69" s="55" t="str">
        <f>VLOOKUP($B:$B,'2018'!$B$1:$H$606,5,)</f>
        <v>18/07/2017</v>
      </c>
      <c r="H69" s="30" t="s">
        <v>875</v>
      </c>
    </row>
    <row r="70" spans="1:8">
      <c r="A70" s="5">
        <v>69</v>
      </c>
      <c r="B70" s="22" t="s">
        <v>119</v>
      </c>
      <c r="C70" s="60" t="str">
        <f>VLOOKUP(B:B,'2018'!$B$1:$H$606,2,)</f>
        <v>AZHPK9206E</v>
      </c>
      <c r="D70" s="60" t="str">
        <f>VLOOKUP($B:$B,'2018'!$B$1:$H$606,3,)</f>
        <v>ASSOCIATE PROFESSOR</v>
      </c>
      <c r="E70" s="61" t="str">
        <f>VLOOKUP(B:B,'2018'!$B$1:$I$602,6,)</f>
        <v>Environment Engg.</v>
      </c>
      <c r="F70" s="61"/>
      <c r="G70" s="55">
        <f>VLOOKUP($B:$B,'2018'!$B$1:$H$606,5,)</f>
        <v>40216</v>
      </c>
      <c r="H70" s="30" t="s">
        <v>875</v>
      </c>
    </row>
    <row r="71" spans="1:8">
      <c r="A71" s="5">
        <v>70</v>
      </c>
      <c r="B71" s="22" t="s">
        <v>121</v>
      </c>
      <c r="C71" s="60" t="str">
        <f>VLOOKUP(B:B,'2018'!$B$1:$H$606,2,)</f>
        <v>AKLPG0373K </v>
      </c>
      <c r="D71" s="60" t="str">
        <f>VLOOKUP($B:$B,'2018'!$B$1:$H$606,3,)</f>
        <v>ASSISTANT PROFESSOR</v>
      </c>
      <c r="E71" s="61" t="str">
        <f>VLOOKUP(B:B,'2018'!$B$1:$I$602,6,)</f>
        <v>Environment Engg.</v>
      </c>
      <c r="F71" s="61"/>
      <c r="G71" s="55">
        <f>VLOOKUP($B:$B,'2018'!$B$1:$H$606,5,)</f>
        <v>40428</v>
      </c>
      <c r="H71" s="30" t="s">
        <v>875</v>
      </c>
    </row>
    <row r="72" spans="1:8">
      <c r="A72" s="5">
        <v>71</v>
      </c>
      <c r="B72" s="22" t="s">
        <v>352</v>
      </c>
      <c r="C72" s="60" t="str">
        <f>VLOOKUP(B:B,'2018'!$B$1:$H$606,2,)</f>
        <v>CHSPM3863L</v>
      </c>
      <c r="D72" s="60" t="str">
        <f>VLOOKUP($B:$B,'2018'!$B$1:$H$606,3,)</f>
        <v>ASSISTANT PROFESSOR</v>
      </c>
      <c r="E72" s="61" t="str">
        <f>VLOOKUP(B:B,'2018'!$B$1:$I$602,6,)</f>
        <v>Engg Physics</v>
      </c>
      <c r="F72" s="61"/>
      <c r="G72" s="55">
        <f>VLOOKUP($B:$B,'2018'!$B$1:$H$606,5,)</f>
        <v>43010</v>
      </c>
      <c r="H72" s="30" t="s">
        <v>875</v>
      </c>
    </row>
    <row r="73" spans="1:8">
      <c r="A73" s="5">
        <v>72</v>
      </c>
      <c r="B73" s="22" t="s">
        <v>354</v>
      </c>
      <c r="C73" s="60" t="str">
        <f>VLOOKUP(B:B,'2018'!$B$1:$H$606,2,)</f>
        <v>DXFPS9370N</v>
      </c>
      <c r="D73" s="60" t="str">
        <f>VLOOKUP($B:$B,'2018'!$B$1:$H$606,3,)</f>
        <v>ASSISTANT PROFESSOR</v>
      </c>
      <c r="E73" s="61" t="str">
        <f>VLOOKUP(B:B,'2018'!$B$1:$I$602,6,)</f>
        <v>Engg Physics</v>
      </c>
      <c r="F73" s="61"/>
      <c r="G73" s="55" t="str">
        <f>VLOOKUP($B:$B,'2018'!$B$1:$H$606,5,)</f>
        <v>15/03/2017</v>
      </c>
      <c r="H73" s="30" t="s">
        <v>875</v>
      </c>
    </row>
    <row r="74" spans="1:8">
      <c r="A74" s="5">
        <v>73</v>
      </c>
      <c r="B74" s="22" t="s">
        <v>114</v>
      </c>
      <c r="C74" s="60" t="str">
        <f>VLOOKUP(B:B,'2018'!$B$1:$H$606,2,)</f>
        <v>AANPL0473F </v>
      </c>
      <c r="D74" s="60" t="str">
        <f>VLOOKUP($B:$B,'2018'!$B$1:$H$606,3,)</f>
        <v>ASSISTANT PROFESSOR</v>
      </c>
      <c r="E74" s="61" t="str">
        <f>VLOOKUP(B:B,'2018'!$B$1:$I$602,6,)</f>
        <v>Environment Engg.</v>
      </c>
      <c r="F74" s="61"/>
      <c r="G74" s="55">
        <f>VLOOKUP($B:$B,'2018'!$B$1:$H$606,5,)</f>
        <v>40726</v>
      </c>
      <c r="H74" s="30" t="s">
        <v>875</v>
      </c>
    </row>
    <row r="75" spans="1:8">
      <c r="A75" s="5">
        <v>74</v>
      </c>
      <c r="B75" s="22" t="s">
        <v>1086</v>
      </c>
      <c r="C75" s="60" t="str">
        <f>VLOOKUP(B:B,'2018'!$B$1:$H$606,2,)</f>
        <v>ACLPB0781G</v>
      </c>
      <c r="D75" s="60" t="str">
        <f>VLOOKUP($B:$B,'2018'!$B$1:$H$606,3,)</f>
        <v>Professor (Special mode)</v>
      </c>
      <c r="E75" s="61" t="str">
        <f>VLOOKUP(B:B,'2018'!$B$1:$I$602,6,)</f>
        <v>Electrical Engg.</v>
      </c>
      <c r="F75" s="61"/>
      <c r="G75" s="55">
        <f>VLOOKUP($B:$B,'2018'!$B$1:$H$606,5,)</f>
        <v>42498</v>
      </c>
      <c r="H75" s="30" t="s">
        <v>875</v>
      </c>
    </row>
    <row r="76" spans="1:8">
      <c r="A76" s="5">
        <v>75</v>
      </c>
      <c r="B76" s="22" t="s">
        <v>1092</v>
      </c>
      <c r="C76" s="60" t="str">
        <f>VLOOKUP(B:B,'2018'!$B$1:$H$606,2,)</f>
        <v>AGHPP9054E </v>
      </c>
      <c r="D76" s="60" t="str">
        <f>VLOOKUP($B:$B,'2018'!$B$1:$H$606,3,)</f>
        <v xml:space="preserve"> PROFESSOR</v>
      </c>
      <c r="E76" s="61" t="str">
        <f>VLOOKUP(B:B,'2018'!$B$1:$I$602,6,)</f>
        <v>Electronics &amp; Comm. Engg.</v>
      </c>
      <c r="F76" s="61"/>
      <c r="G76" s="55" t="str">
        <f>VLOOKUP($B:$B,'2018'!$B$1:$H$606,5,)</f>
        <v>28/08/2000</v>
      </c>
      <c r="H76" s="30" t="s">
        <v>875</v>
      </c>
    </row>
    <row r="77" spans="1:8">
      <c r="A77" s="5">
        <v>77</v>
      </c>
      <c r="B77" s="22" t="s">
        <v>1094</v>
      </c>
      <c r="C77" s="60" t="str">
        <f>VLOOKUP(B:B,'2018'!$B$1:$H$606,2,)</f>
        <v>ADRPN0218R </v>
      </c>
      <c r="D77" s="60" t="str">
        <f>VLOOKUP($B:$B,'2018'!$B$1:$H$606,3,)</f>
        <v xml:space="preserve"> PROFESSOR</v>
      </c>
      <c r="E77" s="61" t="str">
        <f>VLOOKUP(B:B,'2018'!$B$1:$I$602,6,)</f>
        <v>Electronics &amp; Comm. Engg.</v>
      </c>
      <c r="F77" s="61"/>
      <c r="G77" s="55" t="str">
        <f>VLOOKUP($B:$B,'2018'!$B$1:$H$606,5,)</f>
        <v>13/09/1999</v>
      </c>
      <c r="H77" s="30" t="s">
        <v>875</v>
      </c>
    </row>
    <row r="78" spans="1:8">
      <c r="A78" s="5">
        <v>78</v>
      </c>
      <c r="B78" s="22" t="s">
        <v>1096</v>
      </c>
      <c r="C78" s="60" t="str">
        <f>VLOOKUP(B:B,'2018'!$B$1:$H$606,2,)</f>
        <v>AHAPP2979G </v>
      </c>
      <c r="D78" s="60" t="str">
        <f>VLOOKUP($B:$B,'2018'!$B$1:$H$606,3,)</f>
        <v xml:space="preserve"> PROFESSOR</v>
      </c>
      <c r="E78" s="61" t="str">
        <f>VLOOKUP(B:B,'2018'!$B$1:$I$602,6,)</f>
        <v>Electronics &amp; Comm. Engg.</v>
      </c>
      <c r="F78" s="61"/>
      <c r="G78" s="55" t="str">
        <f>VLOOKUP($B:$B,'2018'!$B$1:$H$606,5,)</f>
        <v>24/09/1999</v>
      </c>
      <c r="H78" s="30" t="s">
        <v>875</v>
      </c>
    </row>
    <row r="79" spans="1:8">
      <c r="A79" s="5">
        <v>79</v>
      </c>
      <c r="B79" s="22" t="s">
        <v>1091</v>
      </c>
      <c r="C79" s="60" t="str">
        <f>VLOOKUP(B:B,'2018'!$B$1:$H$606,2,)</f>
        <v>AHZPS7147Q </v>
      </c>
      <c r="D79" s="60" t="str">
        <f>VLOOKUP($B:$B,'2018'!$B$1:$H$606,3,)</f>
        <v xml:space="preserve"> PROFESSOR</v>
      </c>
      <c r="E79" s="61" t="str">
        <f>VLOOKUP(B:B,'2018'!$B$1:$I$602,6,)</f>
        <v>Electronics &amp; Comm. Engg.</v>
      </c>
      <c r="F79" s="61"/>
      <c r="G79" s="55" t="str">
        <f>VLOOKUP($B:$B,'2018'!$B$1:$H$606,5,)</f>
        <v>27/09/1999</v>
      </c>
      <c r="H79" s="30" t="s">
        <v>875</v>
      </c>
    </row>
    <row r="80" spans="1:8">
      <c r="A80" s="5">
        <v>80</v>
      </c>
      <c r="B80" s="22" t="s">
        <v>1088</v>
      </c>
      <c r="C80" s="60" t="str">
        <f>VLOOKUP(B:B,'2018'!$B$1:$H$606,2,)</f>
        <v>ACNPD9107G</v>
      </c>
      <c r="D80" s="60" t="str">
        <f>VLOOKUP($B:$B,'2018'!$B$1:$H$606,3,)</f>
        <v>PROFESSOR</v>
      </c>
      <c r="E80" s="61" t="str">
        <f>VLOOKUP(B:B,'2018'!$B$1:$I$602,6,)</f>
        <v>Electronics &amp; Comm. Engg.</v>
      </c>
      <c r="F80" s="61"/>
      <c r="G80" s="55">
        <f>VLOOKUP($B:$B,'2018'!$B$1:$H$606,5,)</f>
        <v>35489</v>
      </c>
      <c r="H80" s="30" t="s">
        <v>875</v>
      </c>
    </row>
    <row r="81" spans="1:8">
      <c r="A81" s="5">
        <v>81</v>
      </c>
      <c r="B81" s="22" t="s">
        <v>1093</v>
      </c>
      <c r="C81" s="60" t="str">
        <f>VLOOKUP(B:B,'2018'!$B$1:$H$606,2,)</f>
        <v>ABSPR8795C </v>
      </c>
      <c r="D81" s="60" t="str">
        <f>VLOOKUP($B:$B,'2018'!$B$1:$H$606,3,)</f>
        <v>PROFESSOR</v>
      </c>
      <c r="E81" s="61" t="str">
        <f>VLOOKUP(B:B,'2018'!$B$1:$I$602,6,)</f>
        <v>Electronics &amp; Comm. Engg.</v>
      </c>
      <c r="F81" s="61"/>
      <c r="G81" s="55">
        <f>VLOOKUP($B:$B,'2018'!$B$1:$H$606,5,)</f>
        <v>38504</v>
      </c>
      <c r="H81" s="30" t="s">
        <v>875</v>
      </c>
    </row>
    <row r="82" spans="1:8">
      <c r="A82" s="5">
        <v>82</v>
      </c>
      <c r="B82" s="22" t="s">
        <v>1084</v>
      </c>
      <c r="C82" s="60" t="str">
        <f>VLOOKUP(B:B,'2018'!$B$1:$H$606,2,)</f>
        <v>EFYPS5142Q</v>
      </c>
      <c r="D82" s="60" t="str">
        <f>VLOOKUP($B:$B,'2018'!$B$1:$H$606,3,)</f>
        <v xml:space="preserve">ASSISTANT PROFESSOR </v>
      </c>
      <c r="E82" s="61" t="str">
        <f>VLOOKUP(B:B,'2018'!$B$1:$I$602,6,)</f>
        <v>ELECTRICAL ENGG.</v>
      </c>
      <c r="F82" s="61"/>
      <c r="G82" s="55" t="str">
        <f>VLOOKUP($B:$B,'2018'!$B$1:$H$606,5,)</f>
        <v>21/12/2016</v>
      </c>
      <c r="H82" s="30" t="s">
        <v>875</v>
      </c>
    </row>
    <row r="83" spans="1:8">
      <c r="A83" s="5">
        <v>83</v>
      </c>
      <c r="B83" s="22" t="s">
        <v>134</v>
      </c>
      <c r="C83" s="60" t="str">
        <f>VLOOKUP(B:B,'2018'!$B$1:$H$606,2,)</f>
        <v>ACBPV3632Q </v>
      </c>
      <c r="D83" s="60" t="str">
        <f>VLOOKUP($B:$B,'2018'!$B$1:$H$606,3,)</f>
        <v>ASSOCIATE PROFESSOR</v>
      </c>
      <c r="E83" s="61" t="str">
        <f>VLOOKUP(B:B,'2018'!$B$1:$I$602,6,)</f>
        <v>Electronics &amp; Comm. Engg.</v>
      </c>
      <c r="F83" s="61"/>
      <c r="G83" s="55" t="str">
        <f>VLOOKUP($B:$B,'2018'!$B$1:$H$606,5,)</f>
        <v>21/09/1998</v>
      </c>
      <c r="H83" s="30" t="s">
        <v>875</v>
      </c>
    </row>
    <row r="84" spans="1:8">
      <c r="A84" s="5">
        <v>84</v>
      </c>
      <c r="B84" s="22" t="s">
        <v>1089</v>
      </c>
      <c r="C84" s="60" t="str">
        <f>VLOOKUP(B:B,'2018'!$B$1:$H$606,2,)</f>
        <v>ACJPK4511F </v>
      </c>
      <c r="D84" s="60" t="str">
        <f>VLOOKUP($B:$B,'2018'!$B$1:$H$606,3,)</f>
        <v>PROFESSOR</v>
      </c>
      <c r="E84" s="61" t="str">
        <f>VLOOKUP(B:B,'2018'!$B$1:$I$602,6,)</f>
        <v>Electronics &amp; Comm. Engg.</v>
      </c>
      <c r="F84" s="61"/>
      <c r="G84" s="55">
        <f>VLOOKUP($B:$B,'2018'!$B$1:$H$606,5,)</f>
        <v>39326</v>
      </c>
      <c r="H84" s="30" t="s">
        <v>875</v>
      </c>
    </row>
    <row r="85" spans="1:8">
      <c r="A85" s="5">
        <v>85</v>
      </c>
      <c r="B85" s="22" t="s">
        <v>1095</v>
      </c>
      <c r="C85" s="60" t="str">
        <f>VLOOKUP(B:B,'2018'!$B$1:$H$606,2,)</f>
        <v>ARMPP7575Q </v>
      </c>
      <c r="D85" s="60" t="str">
        <f>VLOOKUP($B:$B,'2018'!$B$1:$H$606,3,)</f>
        <v>PROFESSOR</v>
      </c>
      <c r="E85" s="61" t="str">
        <f>VLOOKUP(B:B,'2018'!$B$1:$I$602,6,)</f>
        <v>Electronics &amp; Comm. Engg.</v>
      </c>
      <c r="F85" s="61"/>
      <c r="G85" s="55">
        <f>VLOOKUP($B:$B,'2018'!$B$1:$H$606,5,)</f>
        <v>39733</v>
      </c>
      <c r="H85" s="30" t="s">
        <v>875</v>
      </c>
    </row>
    <row r="86" spans="1:8">
      <c r="A86" s="5">
        <v>86</v>
      </c>
      <c r="B86" s="22" t="s">
        <v>136</v>
      </c>
      <c r="C86" s="60" t="str">
        <f>VLOOKUP(B:B,'2018'!$B$1:$H$606,2,)</f>
        <v>AVRPS4627B </v>
      </c>
      <c r="D86" s="60" t="str">
        <f>VLOOKUP($B:$B,'2018'!$B$1:$H$606,3,)</f>
        <v>ASSOCIATE PROFESSOR</v>
      </c>
      <c r="E86" s="61" t="str">
        <f>VLOOKUP(B:B,'2018'!$B$1:$I$602,6,)</f>
        <v>Electronics &amp; Comm. Engg.</v>
      </c>
      <c r="F86" s="61"/>
      <c r="G86" s="55" t="str">
        <f>VLOOKUP($B:$B,'2018'!$B$1:$H$606,5,)</f>
        <v>26/05/2009</v>
      </c>
      <c r="H86" s="30" t="s">
        <v>875</v>
      </c>
    </row>
    <row r="87" spans="1:8">
      <c r="A87" s="5">
        <v>87</v>
      </c>
      <c r="B87" s="22" t="s">
        <v>384</v>
      </c>
      <c r="C87" s="60" t="str">
        <f>VLOOKUP(B:B,'2018'!$B$1:$H$606,2,)</f>
        <v>COMPS4487R </v>
      </c>
      <c r="D87" s="60" t="str">
        <f>VLOOKUP($B:$B,'2018'!$B$1:$H$606,3,)</f>
        <v>ASSISTANT PROFESSOR</v>
      </c>
      <c r="E87" s="61" t="str">
        <f>VLOOKUP(B:B,'2018'!$B$1:$I$602,6,)</f>
        <v>Humanities</v>
      </c>
      <c r="F87" s="61"/>
      <c r="G87" s="55">
        <f>VLOOKUP($B:$B,'2018'!$B$1:$H$606,5,)</f>
        <v>40546</v>
      </c>
      <c r="H87" s="30" t="s">
        <v>875</v>
      </c>
    </row>
    <row r="88" spans="1:8">
      <c r="A88" s="5">
        <v>88</v>
      </c>
      <c r="B88" s="22" t="s">
        <v>138</v>
      </c>
      <c r="C88" s="60" t="str">
        <f>VLOOKUP(B:B,'2018'!$B$1:$H$606,2,)</f>
        <v>ABHPB1351M </v>
      </c>
      <c r="D88" s="60" t="str">
        <f>VLOOKUP($B:$B,'2018'!$B$1:$H$606,3,)</f>
        <v>ASSOCIATE PROFESSOR</v>
      </c>
      <c r="E88" s="61" t="str">
        <f>VLOOKUP(B:B,'2018'!$B$1:$I$602,6,)</f>
        <v>Electronics &amp; Comm. Engg.</v>
      </c>
      <c r="F88" s="61"/>
      <c r="G88" s="55" t="str">
        <f>VLOOKUP($B:$B,'2018'!$B$1:$H$606,5,)</f>
        <v>18/12/2009</v>
      </c>
      <c r="H88" s="30" t="s">
        <v>875</v>
      </c>
    </row>
    <row r="89" spans="1:8">
      <c r="A89" s="5">
        <v>89</v>
      </c>
      <c r="B89" s="22" t="s">
        <v>1097</v>
      </c>
      <c r="C89" s="60" t="str">
        <f>VLOOKUP(B:B,'2018'!$B$1:$H$606,2,)</f>
        <v>AFWPN8568F </v>
      </c>
      <c r="D89" s="60" t="str">
        <f>VLOOKUP($B:$B,'2018'!$B$1:$H$606,3,)</f>
        <v>ASSISTANT PROFESSOR</v>
      </c>
      <c r="E89" s="61" t="str">
        <f>VLOOKUP(B:B,'2018'!$B$1:$I$602,6,)</f>
        <v>Electronics &amp; Comm. Engg.</v>
      </c>
      <c r="F89" s="61"/>
      <c r="G89" s="55" t="str">
        <f>VLOOKUP($B:$B,'2018'!$B$1:$H$606,5,)</f>
        <v>15/01/2010</v>
      </c>
      <c r="H89" s="30" t="s">
        <v>875</v>
      </c>
    </row>
    <row r="90" spans="1:8">
      <c r="A90" s="5">
        <v>90</v>
      </c>
      <c r="B90" s="22" t="s">
        <v>146</v>
      </c>
      <c r="C90" s="60" t="str">
        <f>VLOOKUP(B:B,'2018'!$B$1:$H$606,2,)</f>
        <v>AESPG9193A </v>
      </c>
      <c r="D90" s="60" t="str">
        <f>VLOOKUP($B:$B,'2018'!$B$1:$H$606,3,)</f>
        <v>ASSISTANT PROFESSOR</v>
      </c>
      <c r="E90" s="61" t="str">
        <f>VLOOKUP(B:B,'2018'!$B$1:$I$602,6,)</f>
        <v>Electronics &amp; Comm. Engg.</v>
      </c>
      <c r="F90" s="61"/>
      <c r="G90" s="55" t="str">
        <f>VLOOKUP($B:$B,'2018'!$B$1:$H$606,5,)</f>
        <v>24/02/2010</v>
      </c>
      <c r="H90" s="30" t="s">
        <v>875</v>
      </c>
    </row>
    <row r="91" spans="1:8">
      <c r="A91" s="5">
        <v>91</v>
      </c>
      <c r="B91" s="22" t="s">
        <v>1120</v>
      </c>
      <c r="C91" s="60" t="str">
        <f>VLOOKUP(B:B,'2018'!$B$1:$H$606,2,)</f>
        <v>ACMPT5665N </v>
      </c>
      <c r="D91" s="60" t="str">
        <f>VLOOKUP($B:$B,'2018'!$B$1:$H$606,3,)</f>
        <v>ASSISTANT PROFESSOR</v>
      </c>
      <c r="E91" s="61" t="str">
        <f>VLOOKUP(B:B,'2018'!$B$1:$I$602,6,)</f>
        <v>Electronics &amp; Comm. Engg.</v>
      </c>
      <c r="F91" s="61"/>
      <c r="G91" s="55" t="str">
        <f>VLOOKUP($B:$B,'2018'!$B$1:$H$606,5,)</f>
        <v>24/06/2010</v>
      </c>
      <c r="H91" s="30" t="s">
        <v>875</v>
      </c>
    </row>
    <row r="92" spans="1:8">
      <c r="A92" s="5">
        <v>92</v>
      </c>
      <c r="B92" s="22" t="s">
        <v>148</v>
      </c>
      <c r="C92" s="60" t="str">
        <f>VLOOKUP(B:B,'2018'!$B$1:$H$606,2,)</f>
        <v>AJNPJ9101B </v>
      </c>
      <c r="D92" s="60" t="str">
        <f>VLOOKUP($B:$B,'2018'!$B$1:$H$606,3,)</f>
        <v>ASSISTANT PROFESSOR</v>
      </c>
      <c r="E92" s="61" t="str">
        <f>VLOOKUP(B:B,'2018'!$B$1:$I$602,6,)</f>
        <v>Electronics &amp; Comm. Engg.</v>
      </c>
      <c r="F92" s="61"/>
      <c r="G92" s="55">
        <f>VLOOKUP($B:$B,'2018'!$B$1:$H$606,5,)</f>
        <v>40216</v>
      </c>
      <c r="H92" s="30" t="s">
        <v>875</v>
      </c>
    </row>
    <row r="93" spans="1:8">
      <c r="A93" s="5">
        <v>93</v>
      </c>
      <c r="B93" s="22" t="s">
        <v>150</v>
      </c>
      <c r="C93" s="60" t="str">
        <f>VLOOKUP(B:B,'2018'!$B$1:$H$606,2,)</f>
        <v>ASSPM1742R </v>
      </c>
      <c r="D93" s="60" t="str">
        <f>VLOOKUP($B:$B,'2018'!$B$1:$H$606,3,)</f>
        <v>ASSISTANT PROFESSOR</v>
      </c>
      <c r="E93" s="61" t="str">
        <f>VLOOKUP(B:B,'2018'!$B$1:$I$602,6,)</f>
        <v>Electronics &amp; Comm. Engg.</v>
      </c>
      <c r="F93" s="61"/>
      <c r="G93" s="55">
        <f>VLOOKUP($B:$B,'2018'!$B$1:$H$606,5,)</f>
        <v>40216</v>
      </c>
      <c r="H93" s="30" t="s">
        <v>875</v>
      </c>
    </row>
    <row r="94" spans="1:8">
      <c r="A94" s="5">
        <v>94</v>
      </c>
      <c r="B94" s="22" t="s">
        <v>152</v>
      </c>
      <c r="C94" s="60" t="str">
        <f>VLOOKUP(B:B,'2018'!$B$1:$H$606,2,)</f>
        <v>AHFPB9227J </v>
      </c>
      <c r="D94" s="60" t="str">
        <f>VLOOKUP($B:$B,'2018'!$B$1:$H$606,3,)</f>
        <v>ASSISTANT PROFESSOR</v>
      </c>
      <c r="E94" s="61" t="str">
        <f>VLOOKUP(B:B,'2018'!$B$1:$I$602,6,)</f>
        <v>Electronics &amp; Comm. Engg.</v>
      </c>
      <c r="F94" s="61"/>
      <c r="G94" s="55">
        <f>VLOOKUP($B:$B,'2018'!$B$1:$H$606,5,)</f>
        <v>40216</v>
      </c>
      <c r="H94" s="30" t="s">
        <v>875</v>
      </c>
    </row>
    <row r="95" spans="1:8">
      <c r="A95" s="5">
        <v>95</v>
      </c>
      <c r="B95" s="22" t="s">
        <v>154</v>
      </c>
      <c r="C95" s="60" t="str">
        <f>VLOOKUP(B:B,'2018'!$B$1:$H$606,2,)</f>
        <v>AALPJ3858Q </v>
      </c>
      <c r="D95" s="60" t="str">
        <f>VLOOKUP($B:$B,'2018'!$B$1:$H$606,3,)</f>
        <v>ASSOCIATE PROFESSOR</v>
      </c>
      <c r="E95" s="61" t="str">
        <f>VLOOKUP(B:B,'2018'!$B$1:$I$602,6,)</f>
        <v>Electronics &amp; Comm. Engg.</v>
      </c>
      <c r="F95" s="61"/>
      <c r="G95" s="55">
        <f>VLOOKUP($B:$B,'2018'!$B$1:$H$606,5,)</f>
        <v>40636</v>
      </c>
      <c r="H95" s="30" t="s">
        <v>875</v>
      </c>
    </row>
    <row r="96" spans="1:8">
      <c r="A96" s="5">
        <v>96</v>
      </c>
      <c r="B96" s="22" t="s">
        <v>1098</v>
      </c>
      <c r="C96" s="60" t="str">
        <f>VLOOKUP(B:B,'2018'!$B$1:$H$606,2,)</f>
        <v>AVCPC7532L</v>
      </c>
      <c r="D96" s="60" t="str">
        <f>VLOOKUP($B:$B,'2018'!$B$1:$H$606,3,)</f>
        <v xml:space="preserve">ASSISTNAT PROFESSOR </v>
      </c>
      <c r="E96" s="61" t="str">
        <f>VLOOKUP(B:B,'2018'!$B$1:$I$602,6,)</f>
        <v>Electronics &amp; Comm. Engg.</v>
      </c>
      <c r="F96" s="61"/>
      <c r="G96" s="55" t="str">
        <f>VLOOKUP($B:$B,'2018'!$B$1:$H$606,5,)</f>
        <v>21/12/2016</v>
      </c>
      <c r="H96" s="30" t="s">
        <v>875</v>
      </c>
    </row>
    <row r="97" spans="1:8">
      <c r="A97" s="5">
        <v>100</v>
      </c>
      <c r="B97" s="22" t="s">
        <v>1065</v>
      </c>
      <c r="C97" s="60" t="str">
        <f>VLOOKUP(B:B,'2018'!$B$1:$H$606,2,)</f>
        <v>AHYPS0603C </v>
      </c>
      <c r="D97" s="60" t="str">
        <f>VLOOKUP($B:$B,'2018'!$B$1:$H$606,3,)</f>
        <v>PROFESSOR</v>
      </c>
      <c r="E97" s="61" t="str">
        <f>VLOOKUP(B:B,'2018'!$B$1:$I$602,6,)</f>
        <v>Electrical Engg.</v>
      </c>
      <c r="F97" s="61"/>
      <c r="G97" s="55">
        <f>VLOOKUP($B:$B,'2018'!$B$1:$H$606,5,)</f>
        <v>36436</v>
      </c>
      <c r="H97" s="30" t="s">
        <v>875</v>
      </c>
    </row>
    <row r="98" spans="1:8">
      <c r="A98" s="5">
        <v>101</v>
      </c>
      <c r="B98" s="22" t="s">
        <v>1066</v>
      </c>
      <c r="C98" s="60" t="str">
        <f>VLOOKUP(B:B,'2018'!$B$1:$H$606,2,)</f>
        <v>AEGPK5931A </v>
      </c>
      <c r="D98" s="60" t="str">
        <f>VLOOKUP($B:$B,'2018'!$B$1:$H$606,3,)</f>
        <v>PROFESSOR</v>
      </c>
      <c r="E98" s="61" t="str">
        <f>VLOOKUP(B:B,'2018'!$B$1:$I$602,6,)</f>
        <v>Electrical Engg.</v>
      </c>
      <c r="F98" s="61"/>
      <c r="G98" s="55" t="str">
        <f>VLOOKUP($B:$B,'2018'!$B$1:$H$606,5,)</f>
        <v>22/11/1996</v>
      </c>
      <c r="H98" s="30" t="s">
        <v>875</v>
      </c>
    </row>
    <row r="99" spans="1:8">
      <c r="A99" s="5">
        <v>102</v>
      </c>
      <c r="B99" s="22" t="s">
        <v>1067</v>
      </c>
      <c r="C99" s="60" t="str">
        <f>VLOOKUP(B:B,'2018'!$B$1:$H$606,2,)</f>
        <v>AJEPK6994L </v>
      </c>
      <c r="D99" s="60" t="str">
        <f>VLOOKUP($B:$B,'2018'!$B$1:$H$606,3,)</f>
        <v>PROFESSOR</v>
      </c>
      <c r="E99" s="61" t="str">
        <f>VLOOKUP(B:B,'2018'!$B$1:$I$602,6,)</f>
        <v>Electrical Engg.</v>
      </c>
      <c r="F99" s="61"/>
      <c r="G99" s="55">
        <f>VLOOKUP($B:$B,'2018'!$B$1:$H$606,5,)</f>
        <v>35128</v>
      </c>
      <c r="H99" s="30" t="s">
        <v>875</v>
      </c>
    </row>
    <row r="100" spans="1:8">
      <c r="A100" s="5">
        <v>103</v>
      </c>
      <c r="B100" s="22" t="s">
        <v>1068</v>
      </c>
      <c r="C100" s="60" t="str">
        <f>VLOOKUP(B:B,'2018'!$B$1:$H$606,2,)</f>
        <v>ACPPN3099K </v>
      </c>
      <c r="D100" s="60" t="str">
        <f>VLOOKUP($B:$B,'2018'!$B$1:$H$606,3,)</f>
        <v>PROFESSOR</v>
      </c>
      <c r="E100" s="61" t="str">
        <f>VLOOKUP(B:B,'2018'!$B$1:$I$602,6,)</f>
        <v>Electrical Engg.</v>
      </c>
      <c r="F100" s="61"/>
      <c r="G100" s="55" t="str">
        <f>VLOOKUP($B:$B,'2018'!$B$1:$H$606,5,)</f>
        <v>14/02/1991</v>
      </c>
      <c r="H100" s="30" t="s">
        <v>875</v>
      </c>
    </row>
    <row r="101" spans="1:8">
      <c r="A101" s="5">
        <v>104</v>
      </c>
      <c r="B101" s="22" t="s">
        <v>1069</v>
      </c>
      <c r="C101" s="60" t="str">
        <f>VLOOKUP(B:B,'2018'!$B$1:$H$606,2,)</f>
        <v>ABBPV9606M </v>
      </c>
      <c r="D101" s="60" t="str">
        <f>VLOOKUP($B:$B,'2018'!$B$1:$H$606,3,)</f>
        <v>PROFESSOR</v>
      </c>
      <c r="E101" s="61" t="str">
        <f>VLOOKUP(B:B,'2018'!$B$1:$I$602,6,)</f>
        <v>Electrical Engg.</v>
      </c>
      <c r="F101" s="61"/>
      <c r="G101" s="55" t="str">
        <f>VLOOKUP($B:$B,'2018'!$B$1:$H$606,5,)</f>
        <v>15/07/2004</v>
      </c>
      <c r="H101" s="30" t="s">
        <v>875</v>
      </c>
    </row>
    <row r="102" spans="1:8">
      <c r="A102" s="5">
        <v>105</v>
      </c>
      <c r="B102" s="22" t="s">
        <v>172</v>
      </c>
      <c r="C102" s="60" t="str">
        <f>VLOOKUP(B:B,'2018'!$B$1:$H$606,2,)</f>
        <v>AADPB9057B </v>
      </c>
      <c r="D102" s="60" t="str">
        <f>VLOOKUP($B:$B,'2018'!$B$1:$H$606,3,)</f>
        <v>ASSOCIATE PROFESSOR</v>
      </c>
      <c r="E102" s="61" t="str">
        <f>VLOOKUP(B:B,'2018'!$B$1:$I$602,6,)</f>
        <v>Electrical Engg.</v>
      </c>
      <c r="F102" s="61"/>
      <c r="G102" s="55" t="str">
        <f>VLOOKUP($B:$B,'2018'!$B$1:$H$606,5,)</f>
        <v>23/01/1987</v>
      </c>
      <c r="H102" s="30" t="s">
        <v>875</v>
      </c>
    </row>
    <row r="103" spans="1:8">
      <c r="A103" s="5">
        <v>106</v>
      </c>
      <c r="B103" s="22" t="s">
        <v>1070</v>
      </c>
      <c r="C103" s="60" t="str">
        <f>VLOOKUP(B:B,'2018'!$B$1:$H$606,2,)</f>
        <v>ACSPG1033B </v>
      </c>
      <c r="D103" s="60" t="str">
        <f>VLOOKUP($B:$B,'2018'!$B$1:$H$606,3,)</f>
        <v>PROFESSOR</v>
      </c>
      <c r="E103" s="61" t="str">
        <f>VLOOKUP(B:B,'2018'!$B$1:$I$602,6,)</f>
        <v>Electrical Engg.</v>
      </c>
      <c r="F103" s="61"/>
      <c r="G103" s="55" t="str">
        <f>VLOOKUP($B:$B,'2018'!$B$1:$H$606,5,)</f>
        <v>20/12/1995</v>
      </c>
      <c r="H103" s="30" t="s">
        <v>875</v>
      </c>
    </row>
    <row r="104" spans="1:8">
      <c r="A104" s="5">
        <v>107</v>
      </c>
      <c r="B104" s="22" t="s">
        <v>1071</v>
      </c>
      <c r="C104" s="60" t="str">
        <f>VLOOKUP(B:B,'2018'!$B$1:$H$606,2,)</f>
        <v>AOGPK5119J </v>
      </c>
      <c r="D104" s="60" t="str">
        <f>VLOOKUP($B:$B,'2018'!$B$1:$H$606,3,)</f>
        <v xml:space="preserve"> PROFESSOR</v>
      </c>
      <c r="E104" s="61" t="str">
        <f>VLOOKUP(B:B,'2018'!$B$1:$I$602,6,)</f>
        <v>Electrical Engg.</v>
      </c>
      <c r="F104" s="61"/>
      <c r="G104" s="55">
        <f>VLOOKUP($B:$B,'2018'!$B$1:$H$606,5,)</f>
        <v>35372</v>
      </c>
      <c r="H104" s="30" t="s">
        <v>875</v>
      </c>
    </row>
    <row r="105" spans="1:8">
      <c r="A105" s="5">
        <v>108</v>
      </c>
      <c r="B105" s="22" t="s">
        <v>1072</v>
      </c>
      <c r="C105" s="60" t="str">
        <f>VLOOKUP(B:B,'2018'!$B$1:$H$606,2,)</f>
        <v>AFCPB3490G </v>
      </c>
      <c r="D105" s="60" t="str">
        <f>VLOOKUP($B:$B,'2018'!$B$1:$H$606,3,)</f>
        <v xml:space="preserve"> PROFESSOR</v>
      </c>
      <c r="E105" s="61" t="str">
        <f>VLOOKUP(B:B,'2018'!$B$1:$I$602,6,)</f>
        <v>Electrical Engg.</v>
      </c>
      <c r="F105" s="61"/>
      <c r="G105" s="55" t="str">
        <f>VLOOKUP($B:$B,'2018'!$B$1:$H$606,5,)</f>
        <v>21/05/1999</v>
      </c>
      <c r="H105" s="30" t="s">
        <v>875</v>
      </c>
    </row>
    <row r="106" spans="1:8">
      <c r="A106" s="5">
        <v>109</v>
      </c>
      <c r="B106" s="22" t="s">
        <v>1073</v>
      </c>
      <c r="C106" s="60" t="str">
        <f>VLOOKUP(B:B,'2018'!$B$1:$H$606,2,)</f>
        <v>ACSPB5038M </v>
      </c>
      <c r="D106" s="60" t="str">
        <f>VLOOKUP($B:$B,'2018'!$B$1:$H$606,3,)</f>
        <v xml:space="preserve"> PROFESSOR</v>
      </c>
      <c r="E106" s="61" t="str">
        <f>VLOOKUP(B:B,'2018'!$B$1:$I$602,6,)</f>
        <v>Electrical Engg.</v>
      </c>
      <c r="F106" s="61"/>
      <c r="G106" s="55" t="str">
        <f>VLOOKUP($B:$B,'2018'!$B$1:$H$606,5,)</f>
        <v>30/04/1996</v>
      </c>
      <c r="H106" s="30" t="s">
        <v>875</v>
      </c>
    </row>
    <row r="107" spans="1:8">
      <c r="A107" s="5">
        <v>110</v>
      </c>
      <c r="B107" s="22" t="s">
        <v>1482</v>
      </c>
      <c r="C107" s="60" t="e">
        <f>VLOOKUP(B:B,'2018'!$B$1:$H$606,2,)</f>
        <v>#N/A</v>
      </c>
      <c r="D107" s="60" t="e">
        <f>VLOOKUP($B:$B,'2018'!$B$1:$H$606,3,)</f>
        <v>#N/A</v>
      </c>
      <c r="E107" s="61" t="e">
        <f>VLOOKUP(B:B,'2018'!$B$1:$I$602,6,)</f>
        <v>#N/A</v>
      </c>
      <c r="F107" s="61"/>
      <c r="G107" s="55" t="e">
        <f>VLOOKUP($B:$B,'2018'!$B$1:$H$606,5,)</f>
        <v>#N/A</v>
      </c>
      <c r="H107" s="30" t="s">
        <v>875</v>
      </c>
    </row>
    <row r="108" spans="1:8">
      <c r="A108" s="5">
        <v>111</v>
      </c>
      <c r="B108" s="22" t="s">
        <v>1076</v>
      </c>
      <c r="C108" s="60" t="str">
        <f>VLOOKUP(B:B,'2018'!$B$1:$H$606,2,)</f>
        <v>AUWPS5366F </v>
      </c>
      <c r="D108" s="60" t="str">
        <f>VLOOKUP($B:$B,'2018'!$B$1:$H$606,3,)</f>
        <v>PROFESSOR</v>
      </c>
      <c r="E108" s="61" t="str">
        <f>VLOOKUP(B:B,'2018'!$B$1:$I$602,6,)</f>
        <v>Electrical Engg.</v>
      </c>
      <c r="F108" s="61"/>
      <c r="G108" s="55">
        <f>VLOOKUP($B:$B,'2018'!$B$1:$H$606,5,)</f>
        <v>41006</v>
      </c>
      <c r="H108" s="30" t="s">
        <v>875</v>
      </c>
    </row>
    <row r="109" spans="1:8">
      <c r="A109" s="5">
        <v>112</v>
      </c>
      <c r="B109" s="22" t="s">
        <v>196</v>
      </c>
      <c r="C109" s="60" t="str">
        <f>VLOOKUP(B:B,'2018'!$B$1:$H$606,2,)</f>
        <v>AKXPK6760E </v>
      </c>
      <c r="D109" s="60" t="str">
        <f>VLOOKUP($B:$B,'2018'!$B$1:$H$606,3,)</f>
        <v>ASSISTANT PROFESSOR</v>
      </c>
      <c r="E109" s="61" t="str">
        <f>VLOOKUP(B:B,'2018'!$B$1:$I$602,6,)</f>
        <v>Electrical Engg.</v>
      </c>
      <c r="F109" s="61"/>
      <c r="G109" s="55" t="str">
        <f>VLOOKUP($B:$B,'2018'!$B$1:$H$606,5,)</f>
        <v>17/12/2009</v>
      </c>
      <c r="H109" s="30" t="s">
        <v>875</v>
      </c>
    </row>
    <row r="110" spans="1:8">
      <c r="A110" s="5">
        <v>113</v>
      </c>
      <c r="B110" s="22" t="s">
        <v>1074</v>
      </c>
      <c r="C110" s="60" t="str">
        <f>VLOOKUP(B:B,'2018'!$B$1:$H$606,2,)</f>
        <v>AAOPA2911Q </v>
      </c>
      <c r="D110" s="60" t="str">
        <f>VLOOKUP($B:$B,'2018'!$B$1:$H$606,3,)</f>
        <v xml:space="preserve"> PROFESSOR</v>
      </c>
      <c r="E110" s="61" t="str">
        <f>VLOOKUP(B:B,'2018'!$B$1:$I$602,6,)</f>
        <v>Electrical Engg.</v>
      </c>
      <c r="F110" s="61"/>
      <c r="G110" s="55" t="str">
        <f>VLOOKUP($B:$B,'2018'!$B$1:$H$606,5,)</f>
        <v>16/07/2010</v>
      </c>
      <c r="H110" s="30" t="s">
        <v>875</v>
      </c>
    </row>
    <row r="111" spans="1:8">
      <c r="A111" s="5">
        <v>114</v>
      </c>
      <c r="B111" s="22" t="s">
        <v>181</v>
      </c>
      <c r="C111" s="60" t="str">
        <f>VLOOKUP(B:B,'2018'!$B$1:$H$606,2,)</f>
        <v>ADZPR1406P </v>
      </c>
      <c r="D111" s="60" t="str">
        <f>VLOOKUP($B:$B,'2018'!$B$1:$H$606,3,)</f>
        <v>ASSOCIATE PROFESSOR</v>
      </c>
      <c r="E111" s="61" t="str">
        <f>VLOOKUP(B:B,'2018'!$B$1:$I$602,6,)</f>
        <v>Electrical Engg.</v>
      </c>
      <c r="F111" s="61"/>
      <c r="G111" s="55">
        <f>VLOOKUP($B:$B,'2018'!$B$1:$H$606,5,)</f>
        <v>36439</v>
      </c>
      <c r="H111" s="30" t="s">
        <v>875</v>
      </c>
    </row>
    <row r="112" spans="1:8">
      <c r="A112" s="5">
        <v>115</v>
      </c>
      <c r="B112" s="22" t="s">
        <v>1078</v>
      </c>
      <c r="C112" s="60" t="str">
        <f>VLOOKUP(B:B,'2018'!$B$1:$H$606,2,)</f>
        <v>ADOPR1650E </v>
      </c>
      <c r="D112" s="60" t="str">
        <f>VLOOKUP($B:$B,'2018'!$B$1:$H$606,3,)</f>
        <v xml:space="preserve"> PROFESSOR</v>
      </c>
      <c r="E112" s="61" t="str">
        <f>VLOOKUP(B:B,'2018'!$B$1:$I$602,6,)</f>
        <v>Electrical Engg.</v>
      </c>
      <c r="F112" s="61"/>
      <c r="G112" s="55" t="str">
        <f>VLOOKUP($B:$B,'2018'!$B$1:$H$606,5,)</f>
        <v>24/12/1999</v>
      </c>
      <c r="H112" s="30" t="s">
        <v>875</v>
      </c>
    </row>
    <row r="113" spans="1:8">
      <c r="A113" s="5">
        <v>116</v>
      </c>
      <c r="B113" s="22" t="s">
        <v>184</v>
      </c>
      <c r="C113" s="60" t="str">
        <f>VLOOKUP(B:B,'2018'!$B$1:$H$606,2,)</f>
        <v>ADKPM9422F</v>
      </c>
      <c r="D113" s="60" t="str">
        <f>VLOOKUP($B:$B,'2018'!$B$1:$H$606,3,)</f>
        <v>ASSOCIATE PROFESSOR</v>
      </c>
      <c r="E113" s="61" t="str">
        <f>VLOOKUP(B:B,'2018'!$B$1:$I$602,6,)</f>
        <v>Electrical Engg.</v>
      </c>
      <c r="F113" s="61"/>
      <c r="G113" s="55" t="str">
        <f>VLOOKUP($B:$B,'2018'!$B$1:$H$606,5,)</f>
        <v>28/01/2000</v>
      </c>
      <c r="H113" s="30" t="s">
        <v>875</v>
      </c>
    </row>
    <row r="114" spans="1:8">
      <c r="A114" s="5">
        <v>117</v>
      </c>
      <c r="B114" s="22" t="s">
        <v>186</v>
      </c>
      <c r="C114" s="60" t="str">
        <f>VLOOKUP(B:B,'2018'!$B$1:$H$606,2,)</f>
        <v>ALIPM6331P</v>
      </c>
      <c r="D114" s="60" t="str">
        <f>VLOOKUP($B:$B,'2018'!$B$1:$H$606,3,)</f>
        <v>ASSOCIATE PROFESSOR</v>
      </c>
      <c r="E114" s="61" t="str">
        <f>VLOOKUP(B:B,'2018'!$B$1:$I$602,6,)</f>
        <v>Electrical Engg.</v>
      </c>
      <c r="F114" s="61"/>
      <c r="G114" s="55" t="str">
        <f>VLOOKUP($B:$B,'2018'!$B$1:$H$606,5,)</f>
        <v>22/01/2004</v>
      </c>
      <c r="H114" s="30" t="s">
        <v>875</v>
      </c>
    </row>
    <row r="115" spans="1:8">
      <c r="A115" s="5">
        <v>118</v>
      </c>
      <c r="B115" s="22"/>
      <c r="C115" s="60" t="e">
        <f>VLOOKUP(B:B,'2018'!$B$1:$H$606,2,)</f>
        <v>#N/A</v>
      </c>
      <c r="D115" s="60" t="e">
        <f>VLOOKUP($B:$B,'2018'!$B$1:$H$606,3,)</f>
        <v>#N/A</v>
      </c>
      <c r="E115" s="61" t="e">
        <f>VLOOKUP(B:B,'2018'!$B$1:$I$602,6,)</f>
        <v>#N/A</v>
      </c>
      <c r="F115" s="61"/>
      <c r="G115" s="55" t="e">
        <f>VLOOKUP($B:$B,'2018'!$B$1:$H$606,5,)</f>
        <v>#N/A</v>
      </c>
      <c r="H115" s="30" t="s">
        <v>875</v>
      </c>
    </row>
    <row r="116" spans="1:8">
      <c r="A116" s="5">
        <v>119</v>
      </c>
      <c r="B116" s="22" t="s">
        <v>188</v>
      </c>
      <c r="C116" s="60" t="str">
        <f>VLOOKUP(B:B,'2018'!$B$1:$H$606,2,)</f>
        <v>ALIPK3800D </v>
      </c>
      <c r="D116" s="60" t="str">
        <f>VLOOKUP($B:$B,'2018'!$B$1:$H$606,3,)</f>
        <v>ASSOCIATE PROFESSOR</v>
      </c>
      <c r="E116" s="61" t="str">
        <f>VLOOKUP(B:B,'2018'!$B$1:$I$602,6,)</f>
        <v>Electrical Engg.</v>
      </c>
      <c r="F116" s="61"/>
      <c r="G116" s="55">
        <f>VLOOKUP($B:$B,'2018'!$B$1:$H$606,5,)</f>
        <v>39242</v>
      </c>
      <c r="H116" s="30" t="s">
        <v>875</v>
      </c>
    </row>
    <row r="117" spans="1:8">
      <c r="A117" s="5">
        <v>120</v>
      </c>
      <c r="B117" s="22" t="s">
        <v>190</v>
      </c>
      <c r="C117" s="60" t="str">
        <f>VLOOKUP(B:B,'2018'!$B$1:$H$606,2,)</f>
        <v>AJIPP5948D </v>
      </c>
      <c r="D117" s="60" t="str">
        <f>VLOOKUP($B:$B,'2018'!$B$1:$H$606,3,)</f>
        <v>ASSISTANT PROFESSOR</v>
      </c>
      <c r="E117" s="61" t="str">
        <f>VLOOKUP(B:B,'2018'!$B$1:$I$602,6,)</f>
        <v>Electrical Engg.</v>
      </c>
      <c r="F117" s="61"/>
      <c r="G117" s="55" t="str">
        <f>VLOOKUP($B:$B,'2018'!$B$1:$H$606,5,)</f>
        <v>17/10/2008</v>
      </c>
      <c r="H117" s="30" t="s">
        <v>875</v>
      </c>
    </row>
    <row r="118" spans="1:8">
      <c r="A118" s="5">
        <v>121</v>
      </c>
      <c r="B118" s="22" t="s">
        <v>1079</v>
      </c>
      <c r="C118" s="60" t="str">
        <f>VLOOKUP(B:B,'2018'!$B$1:$H$606,2,)</f>
        <v>AUZPS0720L </v>
      </c>
      <c r="D118" s="60" t="str">
        <f>VLOOKUP($B:$B,'2018'!$B$1:$H$606,3,)</f>
        <v>PROFESSOR</v>
      </c>
      <c r="E118" s="61" t="str">
        <f>VLOOKUP(B:B,'2018'!$B$1:$I$602,6,)</f>
        <v>Electrical Engg.</v>
      </c>
      <c r="F118" s="61"/>
      <c r="G118" s="55" t="str">
        <f>VLOOKUP($B:$B,'2018'!$B$1:$H$606,5,)</f>
        <v>24/12/2008</v>
      </c>
      <c r="H118" s="30" t="s">
        <v>875</v>
      </c>
    </row>
    <row r="119" spans="1:8">
      <c r="A119" s="5">
        <v>122</v>
      </c>
      <c r="B119" s="22" t="s">
        <v>193</v>
      </c>
      <c r="C119" s="60" t="str">
        <f>VLOOKUP(B:B,'2018'!$B$1:$H$606,2,)</f>
        <v>AFZPJ6810K</v>
      </c>
      <c r="D119" s="60" t="str">
        <f>VLOOKUP($B:$B,'2018'!$B$1:$H$606,3,)</f>
        <v>ASSISTANT PROFESSOR</v>
      </c>
      <c r="E119" s="61" t="str">
        <f>VLOOKUP(B:B,'2018'!$B$1:$I$602,6,)</f>
        <v>Electrical Engg.</v>
      </c>
      <c r="F119" s="61"/>
      <c r="G119" s="55" t="str">
        <f>VLOOKUP($B:$B,'2018'!$B$1:$H$606,5,)</f>
        <v>28/04/2009</v>
      </c>
      <c r="H119" s="30" t="s">
        <v>875</v>
      </c>
    </row>
    <row r="120" spans="1:8">
      <c r="A120" s="5">
        <v>123</v>
      </c>
      <c r="B120" s="22" t="s">
        <v>1080</v>
      </c>
      <c r="C120" s="60" t="e">
        <f>VLOOKUP(B:B,'2018'!$B$1:$H$606,2,)</f>
        <v>#N/A</v>
      </c>
      <c r="D120" s="60" t="e">
        <f>VLOOKUP($B:$B,'2018'!$B$1:$H$606,3,)</f>
        <v>#N/A</v>
      </c>
      <c r="E120" s="61" t="e">
        <f>VLOOKUP(B:B,'2018'!$B$1:$I$602,6,)</f>
        <v>#N/A</v>
      </c>
      <c r="F120" s="61"/>
      <c r="G120" s="55" t="e">
        <f>VLOOKUP($B:$B,'2018'!$B$1:$H$606,5,)</f>
        <v>#N/A</v>
      </c>
      <c r="H120" s="30" t="s">
        <v>875</v>
      </c>
    </row>
    <row r="121" spans="1:8">
      <c r="A121" s="5">
        <v>124</v>
      </c>
      <c r="B121" s="22" t="s">
        <v>1413</v>
      </c>
      <c r="C121" s="60" t="str">
        <f>VLOOKUP(B:B,'2018'!$B$1:$H$606,2,)</f>
        <v>AIRPB9148F </v>
      </c>
      <c r="D121" s="60" t="str">
        <f>VLOOKUP($B:$B,'2018'!$B$1:$H$606,3,)</f>
        <v>ASSISTANT PROFESSOR</v>
      </c>
      <c r="E121" s="61" t="str">
        <f>VLOOKUP(B:B,'2018'!$B$1:$I$602,6,)</f>
        <v>Electrical Engg.</v>
      </c>
      <c r="F121" s="61"/>
      <c r="G121" s="55" t="str">
        <f>VLOOKUP($B:$B,'2018'!$B$1:$H$606,5,)</f>
        <v>16/08/2007</v>
      </c>
      <c r="H121" s="30" t="s">
        <v>875</v>
      </c>
    </row>
    <row r="122" spans="1:8">
      <c r="A122" s="5">
        <v>125</v>
      </c>
      <c r="B122" s="22" t="s">
        <v>199</v>
      </c>
      <c r="C122" s="60" t="str">
        <f>VLOOKUP(B:B,'2018'!$B$1:$H$606,2,)</f>
        <v>ALIPM6330N </v>
      </c>
      <c r="D122" s="60" t="str">
        <f>VLOOKUP($B:$B,'2018'!$B$1:$H$606,3,)</f>
        <v>ASSOCIATE PROFESSOR</v>
      </c>
      <c r="E122" s="61" t="str">
        <f>VLOOKUP(B:B,'2018'!$B$1:$I$602,6,)</f>
        <v>Electrical Engg.</v>
      </c>
      <c r="F122" s="61"/>
      <c r="G122" s="55" t="str">
        <f>VLOOKUP($B:$B,'2018'!$B$1:$H$606,5,)</f>
        <v>22/12/2003</v>
      </c>
      <c r="H122" s="30" t="s">
        <v>875</v>
      </c>
    </row>
    <row r="123" spans="1:8">
      <c r="A123" s="5">
        <v>126</v>
      </c>
      <c r="B123" s="22" t="s">
        <v>1085</v>
      </c>
      <c r="C123" s="60" t="str">
        <f>VLOOKUP(B:B,'2018'!$B$1:$H$606,2,)</f>
        <v>ID-8120</v>
      </c>
      <c r="D123" s="60" t="str">
        <f>VLOOKUP($B:$B,'2018'!$B$1:$H$606,3,)</f>
        <v>Professor(Reemployed)</v>
      </c>
      <c r="E123" s="61" t="str">
        <f>VLOOKUP(B:B,'2018'!$B$1:$I$602,6,)</f>
        <v>Electrical Engg.</v>
      </c>
      <c r="F123" s="61"/>
      <c r="G123" s="55" t="str">
        <f>VLOOKUP($B:$B,'2018'!$B$1:$H$606,5,)</f>
        <v>27/11/2015</v>
      </c>
      <c r="H123" s="30" t="s">
        <v>875</v>
      </c>
    </row>
    <row r="124" spans="1:8">
      <c r="A124" s="5">
        <v>128</v>
      </c>
      <c r="B124" s="22" t="s">
        <v>205</v>
      </c>
      <c r="C124" s="60" t="str">
        <f>VLOOKUP(B:B,'2018'!$B$1:$H$606,2,)</f>
        <v>AIUPR0179H </v>
      </c>
      <c r="D124" s="60" t="str">
        <f>VLOOKUP($B:$B,'2018'!$B$1:$H$606,3,)</f>
        <v>ASSOCIATE PROFESSOR</v>
      </c>
      <c r="E124" s="61" t="str">
        <f>VLOOKUP(B:B,'2018'!$B$1:$I$602,6,)</f>
        <v>ELECTRICAL &amp; ELECTRONICS ENGG</v>
      </c>
      <c r="F124" s="61"/>
      <c r="G124" s="55">
        <f>VLOOKUP($B:$B,'2018'!$B$1:$H$606,5,)</f>
        <v>40216</v>
      </c>
      <c r="H124" s="30" t="s">
        <v>875</v>
      </c>
    </row>
    <row r="125" spans="1:8">
      <c r="A125" s="5">
        <v>129</v>
      </c>
      <c r="B125" s="22" t="s">
        <v>208</v>
      </c>
      <c r="C125" s="60" t="str">
        <f>VLOOKUP(B:B,'2018'!$B$1:$H$606,2,)</f>
        <v>AWNPG8350N </v>
      </c>
      <c r="D125" s="60" t="str">
        <f>VLOOKUP($B:$B,'2018'!$B$1:$H$606,3,)</f>
        <v>ASSISTANT PROFESSOR</v>
      </c>
      <c r="E125" s="61" t="str">
        <f>VLOOKUP(B:B,'2018'!$B$1:$I$602,6,)</f>
        <v>ELECTRICAL &amp; ELECTRONICS ENGG</v>
      </c>
      <c r="F125" s="61"/>
      <c r="G125" s="55">
        <f>VLOOKUP($B:$B,'2018'!$B$1:$H$606,5,)</f>
        <v>40216</v>
      </c>
      <c r="H125" s="30" t="s">
        <v>875</v>
      </c>
    </row>
    <row r="126" spans="1:8">
      <c r="A126" s="5">
        <v>130</v>
      </c>
      <c r="B126" s="22" t="s">
        <v>1061</v>
      </c>
      <c r="C126" s="60" t="str">
        <f>VLOOKUP(B:B,'2018'!$B$1:$H$606,2,)</f>
        <v>AEDPH1935G</v>
      </c>
      <c r="D126" s="60" t="str">
        <f>VLOOKUP($B:$B,'2018'!$B$1:$H$606,3,)</f>
        <v xml:space="preserve">ASSISTNAT PROFESSOR </v>
      </c>
      <c r="E126" s="61" t="str">
        <f>VLOOKUP(B:B,'2018'!$B$1:$I$602,6,)</f>
        <v>ELECTRICAL &amp; ELECTRONICS ENGG</v>
      </c>
      <c r="F126" s="61"/>
      <c r="G126" s="55" t="str">
        <f>VLOOKUP($B:$B,'2018'!$B$1:$H$606,5,)</f>
        <v>21/12/2016</v>
      </c>
      <c r="H126" s="30" t="s">
        <v>875</v>
      </c>
    </row>
    <row r="127" spans="1:8">
      <c r="A127" s="5">
        <v>131</v>
      </c>
      <c r="B127" s="22" t="s">
        <v>1062</v>
      </c>
      <c r="C127" s="60" t="str">
        <f>VLOOKUP(B:B,'2018'!$B$1:$H$606,2,)</f>
        <v>BCLPM2099H</v>
      </c>
      <c r="D127" s="60" t="str">
        <f>VLOOKUP($B:$B,'2018'!$B$1:$H$606,3,)</f>
        <v xml:space="preserve">ASSISTNAT PROFESSOR </v>
      </c>
      <c r="E127" s="61" t="str">
        <f>VLOOKUP(B:B,'2018'!$B$1:$I$602,6,)</f>
        <v>ELECTRICAL &amp; ELECTRONICS ENGG</v>
      </c>
      <c r="F127" s="61"/>
      <c r="G127" s="55" t="str">
        <f>VLOOKUP($B:$B,'2018'!$B$1:$H$606,5,)</f>
        <v>21/12/2016</v>
      </c>
      <c r="H127" s="30" t="s">
        <v>875</v>
      </c>
    </row>
    <row r="128" spans="1:8">
      <c r="A128" s="5">
        <v>132</v>
      </c>
      <c r="B128" s="22" t="s">
        <v>212</v>
      </c>
      <c r="C128" s="60" t="str">
        <f>VLOOKUP(B:B,'2018'!$B$1:$H$606,2,)</f>
        <v>BBLPA2237A</v>
      </c>
      <c r="D128" s="60" t="str">
        <f>VLOOKUP($B:$B,'2018'!$B$1:$H$606,3,)</f>
        <v xml:space="preserve">ASSISTNAT PROFESSOR </v>
      </c>
      <c r="E128" s="61" t="str">
        <f>VLOOKUP(B:B,'2018'!$B$1:$I$602,6,)</f>
        <v>ELECTRICAL &amp; ELECTRONICS ENGG</v>
      </c>
      <c r="F128" s="61"/>
      <c r="G128" s="55" t="str">
        <f>VLOOKUP($B:$B,'2018'!$B$1:$H$606,5,)</f>
        <v>21/12/2016</v>
      </c>
      <c r="H128" s="30" t="s">
        <v>875</v>
      </c>
    </row>
    <row r="129" spans="1:8">
      <c r="A129" s="5">
        <v>133</v>
      </c>
      <c r="B129" s="22" t="s">
        <v>1063</v>
      </c>
      <c r="C129" s="60" t="str">
        <f>VLOOKUP(B:B,'2018'!$B$1:$H$606,2,)</f>
        <v>BWVPK3661F</v>
      </c>
      <c r="D129" s="60" t="str">
        <f>VLOOKUP($B:$B,'2018'!$B$1:$H$606,3,)</f>
        <v xml:space="preserve">ASSISTNAT PROFESSOR </v>
      </c>
      <c r="E129" s="61" t="str">
        <f>VLOOKUP(B:B,'2018'!$B$1:$I$602,6,)</f>
        <v>ELECTRICAL &amp; ELECTRONICS ENGG</v>
      </c>
      <c r="F129" s="61"/>
      <c r="G129" s="55" t="str">
        <f>VLOOKUP($B:$B,'2018'!$B$1:$H$606,5,)</f>
        <v>21/12/2016</v>
      </c>
      <c r="H129" s="30" t="s">
        <v>875</v>
      </c>
    </row>
    <row r="130" spans="1:8">
      <c r="A130" s="5">
        <v>134</v>
      </c>
      <c r="B130" s="22" t="s">
        <v>1064</v>
      </c>
      <c r="C130" s="60" t="str">
        <f>VLOOKUP(B:B,'2018'!$B$1:$H$606,2,)</f>
        <v>BVLPM9345R</v>
      </c>
      <c r="D130" s="60" t="str">
        <f>VLOOKUP($B:$B,'2018'!$B$1:$H$606,3,)</f>
        <v>ASSISTANT PROFESSOR</v>
      </c>
      <c r="E130" s="61" t="str">
        <f>VLOOKUP(B:B,'2018'!$B$1:$I$602,6,)</f>
        <v>ELECTRICAL &amp; ELECTRONICS ENGG</v>
      </c>
      <c r="F130" s="61"/>
      <c r="G130" s="55">
        <f>VLOOKUP($B:$B,'2018'!$B$1:$H$606,5,)</f>
        <v>42887</v>
      </c>
      <c r="H130" s="30" t="s">
        <v>875</v>
      </c>
    </row>
    <row r="131" spans="1:8">
      <c r="A131" s="5">
        <v>135</v>
      </c>
      <c r="B131" s="22" t="s">
        <v>381</v>
      </c>
      <c r="C131" s="60" t="str">
        <f>VLOOKUP(B:B,'2018'!$B$1:$H$606,2,)</f>
        <v>ADLPK5702B </v>
      </c>
      <c r="D131" s="60" t="str">
        <f>VLOOKUP($B:$B,'2018'!$B$1:$H$606,3,)</f>
        <v>ASSOCIATE PROFESSOR</v>
      </c>
      <c r="E131" s="61" t="str">
        <f>VLOOKUP(B:B,'2018'!$B$1:$I$602,6,)</f>
        <v>Humanities</v>
      </c>
      <c r="F131" s="61"/>
      <c r="G131" s="55" t="str">
        <f>VLOOKUP($B:$B,'2018'!$B$1:$H$606,5,)</f>
        <v>23/01/2001</v>
      </c>
      <c r="H131" s="30" t="s">
        <v>875</v>
      </c>
    </row>
    <row r="132" spans="1:8">
      <c r="A132" s="5">
        <v>136</v>
      </c>
      <c r="B132" s="22" t="s">
        <v>217</v>
      </c>
      <c r="C132" s="60" t="str">
        <f>VLOOKUP(B:B,'2018'!$B$1:$H$606,2,)</f>
        <v>BCWPK3585K </v>
      </c>
      <c r="D132" s="60" t="str">
        <f>VLOOKUP($B:$B,'2018'!$B$1:$H$606,3,)</f>
        <v>ASSOCIATE PROFESSOR</v>
      </c>
      <c r="E132" s="61" t="str">
        <f>VLOOKUP(B:B,'2018'!$B$1:$I$602,6,)</f>
        <v>Computer Engg.</v>
      </c>
      <c r="F132" s="61"/>
      <c r="G132" s="55">
        <f>VLOOKUP($B:$B,'2018'!$B$1:$H$606,5,)</f>
        <v>40276</v>
      </c>
      <c r="H132" s="30" t="s">
        <v>875</v>
      </c>
    </row>
    <row r="133" spans="1:8">
      <c r="A133" s="5">
        <v>137</v>
      </c>
      <c r="B133" s="22" t="s">
        <v>141</v>
      </c>
      <c r="C133" s="60" t="str">
        <f>VLOOKUP(B:B,'2018'!$B$1:$H$606,2,)</f>
        <v>AEPPV9892L </v>
      </c>
      <c r="D133" s="60" t="str">
        <f>VLOOKUP($B:$B,'2018'!$B$1:$H$606,3,)</f>
        <v>ASSOCIATE PROFESSOR</v>
      </c>
      <c r="E133" s="61" t="str">
        <f>VLOOKUP(B:B,'2018'!$B$1:$I$602,6,)</f>
        <v>Information Technology</v>
      </c>
      <c r="F133" s="61"/>
      <c r="G133" s="55" t="str">
        <f>VLOOKUP($B:$B,'2018'!$B$1:$H$606,5,)</f>
        <v>16/02/2010</v>
      </c>
      <c r="H133" s="30" t="s">
        <v>875</v>
      </c>
    </row>
    <row r="134" spans="1:8">
      <c r="A134" s="5">
        <v>138</v>
      </c>
      <c r="B134" s="22" t="s">
        <v>222</v>
      </c>
      <c r="C134" s="60" t="str">
        <f>VLOOKUP(B:B,'2018'!$B$1:$H$606,2,)</f>
        <v>AHAPR5821L </v>
      </c>
      <c r="D134" s="60" t="str">
        <f>VLOOKUP($B:$B,'2018'!$B$1:$H$606,3,)</f>
        <v>ASSOCIATE PROFESSOR</v>
      </c>
      <c r="E134" s="61" t="str">
        <f>VLOOKUP(B:B,'2018'!$B$1:$I$602,6,)</f>
        <v>Information Technology</v>
      </c>
      <c r="F134" s="61"/>
      <c r="G134" s="55" t="str">
        <f>VLOOKUP($B:$B,'2018'!$B$1:$H$606,5,)</f>
        <v>28/07/2010</v>
      </c>
      <c r="H134" s="30" t="s">
        <v>875</v>
      </c>
    </row>
    <row r="135" spans="1:8">
      <c r="A135" s="5">
        <v>139</v>
      </c>
      <c r="B135" s="22" t="s">
        <v>1138</v>
      </c>
      <c r="C135" s="60" t="str">
        <f>VLOOKUP(B:B,'2018'!$B$1:$H$606,2,)</f>
        <v>AAXPV1094J </v>
      </c>
      <c r="D135" s="60" t="str">
        <f>VLOOKUP($B:$B,'2018'!$B$1:$H$606,3,)</f>
        <v>PROFESSOR</v>
      </c>
      <c r="E135" s="61" t="str">
        <f>VLOOKUP(B:B,'2018'!$B$1:$I$602,6,)</f>
        <v>Information Technology</v>
      </c>
      <c r="F135" s="61"/>
      <c r="G135" s="55">
        <f>VLOOKUP($B:$B,'2018'!$B$1:$H$606,5,)</f>
        <v>35886</v>
      </c>
      <c r="H135" s="30" t="s">
        <v>875</v>
      </c>
    </row>
    <row r="136" spans="1:8">
      <c r="A136" s="5">
        <v>140</v>
      </c>
      <c r="B136" s="22" t="s">
        <v>224</v>
      </c>
      <c r="C136" s="60" t="str">
        <f>VLOOKUP(B:B,'2018'!$B$1:$H$606,2,)</f>
        <v>BCDPP7853G </v>
      </c>
      <c r="D136" s="60" t="str">
        <f>VLOOKUP($B:$B,'2018'!$B$1:$H$606,3,)</f>
        <v>ASSOCIATE PROFESSOR</v>
      </c>
      <c r="E136" s="61" t="str">
        <f>VLOOKUP(B:B,'2018'!$B$1:$I$602,6,)</f>
        <v>Computer Engg.</v>
      </c>
      <c r="F136" s="61"/>
      <c r="G136" s="55" t="str">
        <f>VLOOKUP($B:$B,'2018'!$B$1:$H$606,5,)</f>
        <v>27/07/2010</v>
      </c>
      <c r="H136" s="30" t="s">
        <v>875</v>
      </c>
    </row>
    <row r="137" spans="1:8">
      <c r="A137" s="5">
        <v>141</v>
      </c>
      <c r="B137" s="22" t="s">
        <v>1143</v>
      </c>
      <c r="C137" s="60" t="str">
        <f>VLOOKUP(B:B,'2018'!$B$1:$H$606,2,)</f>
        <v>ARIPS1686H </v>
      </c>
      <c r="D137" s="60" t="str">
        <f>VLOOKUP($B:$B,'2018'!$B$1:$H$606,3,)</f>
        <v>PROFESSOR</v>
      </c>
      <c r="E137" s="61" t="str">
        <f>VLOOKUP(B:B,'2018'!$B$1:$I$602,6,)</f>
        <v>Information Technology</v>
      </c>
      <c r="F137" s="61"/>
      <c r="G137" s="55" t="str">
        <f>VLOOKUP($B:$B,'2018'!$B$1:$H$606,5,)</f>
        <v>14/06/2012</v>
      </c>
      <c r="H137" s="30" t="s">
        <v>875</v>
      </c>
    </row>
    <row r="138" spans="1:8">
      <c r="A138" s="5">
        <v>142</v>
      </c>
      <c r="B138" s="22" t="s">
        <v>1140</v>
      </c>
      <c r="C138" s="60" t="str">
        <f>VLOOKUP(B:B,'2018'!$B$1:$H$606,2,)</f>
        <v>ADKPC5347B </v>
      </c>
      <c r="D138" s="60" t="str">
        <f>VLOOKUP($B:$B,'2018'!$B$1:$H$606,3,)</f>
        <v>ASSISTANT PROFESSOR</v>
      </c>
      <c r="E138" s="61" t="str">
        <f>VLOOKUP(B:B,'2018'!$B$1:$I$602,6,)</f>
        <v>Information Technology</v>
      </c>
      <c r="F138" s="61"/>
      <c r="G138" s="55">
        <f>VLOOKUP($B:$B,'2018'!$B$1:$H$606,5,)</f>
        <v>40459</v>
      </c>
      <c r="H138" s="30" t="s">
        <v>875</v>
      </c>
    </row>
    <row r="139" spans="1:8">
      <c r="A139" s="5">
        <v>143</v>
      </c>
      <c r="B139" s="22" t="s">
        <v>1139</v>
      </c>
      <c r="C139" s="60" t="str">
        <f>VLOOKUP(B:B,'2018'!$B$1:$H$606,2,)</f>
        <v>AIAPA7162M </v>
      </c>
      <c r="D139" s="60" t="str">
        <f>VLOOKUP($B:$B,'2018'!$B$1:$H$606,3,)</f>
        <v>ASSISTANT PROFESSOR</v>
      </c>
      <c r="E139" s="61" t="str">
        <f>VLOOKUP(B:B,'2018'!$B$1:$I$602,6,)</f>
        <v>Information Technology</v>
      </c>
      <c r="F139" s="61"/>
      <c r="G139" s="55">
        <f>VLOOKUP($B:$B,'2018'!$B$1:$H$606,5,)</f>
        <v>40276</v>
      </c>
      <c r="H139" s="30" t="s">
        <v>875</v>
      </c>
    </row>
    <row r="140" spans="1:8">
      <c r="A140" s="5">
        <v>144</v>
      </c>
      <c r="B140" s="22" t="s">
        <v>1037</v>
      </c>
      <c r="C140" s="60" t="str">
        <f>VLOOKUP(B:B,'2018'!$B$1:$H$606,2,)</f>
        <v>ACBPJ2113J </v>
      </c>
      <c r="D140" s="60" t="str">
        <f>VLOOKUP($B:$B,'2018'!$B$1:$H$606,3,)</f>
        <v>PROFESSOR</v>
      </c>
      <c r="E140" s="61" t="str">
        <f>VLOOKUP(B:B,'2018'!$B$1:$I$602,6,)</f>
        <v>Computer Engg.</v>
      </c>
      <c r="F140" s="61"/>
      <c r="G140" s="55">
        <f>VLOOKUP($B:$B,'2018'!$B$1:$H$606,5,)</f>
        <v>33790</v>
      </c>
      <c r="H140" s="30" t="s">
        <v>875</v>
      </c>
    </row>
    <row r="141" spans="1:8">
      <c r="A141" s="5">
        <v>145</v>
      </c>
      <c r="B141" s="22" t="s">
        <v>230</v>
      </c>
      <c r="C141" s="60" t="str">
        <f>VLOOKUP(B:B,'2018'!$B$1:$H$606,2,)</f>
        <v>AMNPK9783D </v>
      </c>
      <c r="D141" s="60" t="str">
        <f>VLOOKUP($B:$B,'2018'!$B$1:$H$606,3,)</f>
        <v>ASSOCIATE PROFESSOR</v>
      </c>
      <c r="E141" s="61" t="str">
        <f>VLOOKUP(B:B,'2018'!$B$1:$I$602,6,)</f>
        <v>Computer Engg.</v>
      </c>
      <c r="F141" s="61"/>
      <c r="G141" s="55" t="str">
        <f>VLOOKUP($B:$B,'2018'!$B$1:$H$606,5,)</f>
        <v>18/03/2009</v>
      </c>
      <c r="H141" s="30" t="s">
        <v>875</v>
      </c>
    </row>
    <row r="142" spans="1:8">
      <c r="A142" s="5">
        <v>146</v>
      </c>
      <c r="B142" s="22" t="s">
        <v>232</v>
      </c>
      <c r="C142" s="60" t="str">
        <f>VLOOKUP(B:B,'2018'!$B$1:$H$606,2,)</f>
        <v>ANRPK1519N </v>
      </c>
      <c r="D142" s="60" t="str">
        <f>VLOOKUP($B:$B,'2018'!$B$1:$H$606,3,)</f>
        <v>ASSISTANT PROFESSOR</v>
      </c>
      <c r="E142" s="61" t="str">
        <f>VLOOKUP(B:B,'2018'!$B$1:$I$602,6,)</f>
        <v>Computer Engg.</v>
      </c>
      <c r="F142" s="61"/>
      <c r="G142" s="55" t="str">
        <f>VLOOKUP($B:$B,'2018'!$B$1:$H$606,5,)</f>
        <v>29/08/2008</v>
      </c>
      <c r="H142" s="30" t="s">
        <v>875</v>
      </c>
    </row>
    <row r="143" spans="1:8">
      <c r="A143" s="5">
        <v>147</v>
      </c>
      <c r="B143" s="22" t="s">
        <v>234</v>
      </c>
      <c r="C143" s="60" t="str">
        <f>VLOOKUP(B:B,'2018'!$B$1:$H$606,2,)</f>
        <v>AATPY6999B</v>
      </c>
      <c r="D143" s="60" t="str">
        <f>VLOOKUP($B:$B,'2018'!$B$1:$H$606,3,)</f>
        <v>ASSISTANT PROFESSOR</v>
      </c>
      <c r="E143" s="61" t="str">
        <f>VLOOKUP(B:B,'2018'!$B$1:$I$602,6,)</f>
        <v>Computer Engg.</v>
      </c>
      <c r="F143" s="61"/>
      <c r="G143" s="55" t="str">
        <f>VLOOKUP($B:$B,'2018'!$B$1:$H$606,5,)</f>
        <v>18/06/2009</v>
      </c>
      <c r="H143" s="30" t="s">
        <v>875</v>
      </c>
    </row>
    <row r="144" spans="1:8">
      <c r="A144" s="5">
        <v>148</v>
      </c>
      <c r="B144" s="22" t="s">
        <v>236</v>
      </c>
      <c r="C144" s="60" t="str">
        <f>VLOOKUP(B:B,'2018'!$B$1:$H$606,2,)</f>
        <v>ABQPK1015Q </v>
      </c>
      <c r="D144" s="60" t="str">
        <f>VLOOKUP($B:$B,'2018'!$B$1:$H$606,3,)</f>
        <v>ASSOCIATR PROFESSOR</v>
      </c>
      <c r="E144" s="61" t="str">
        <f>VLOOKUP(B:B,'2018'!$B$1:$I$602,6,)</f>
        <v>Computer Engg.</v>
      </c>
      <c r="F144" s="61"/>
      <c r="G144" s="55">
        <f>VLOOKUP($B:$B,'2018'!$B$1:$H$606,5,)</f>
        <v>40029</v>
      </c>
      <c r="H144" s="30" t="s">
        <v>875</v>
      </c>
    </row>
    <row r="145" spans="1:8">
      <c r="A145" s="5">
        <v>149</v>
      </c>
      <c r="B145" s="22" t="s">
        <v>1038</v>
      </c>
      <c r="C145" s="60" t="str">
        <f>VLOOKUP(B:B,'2018'!$B$1:$H$606,2,)</f>
        <v>AQIPB9425G</v>
      </c>
      <c r="D145" s="60" t="str">
        <f>VLOOKUP($B:$B,'2018'!$B$1:$H$606,3,)</f>
        <v xml:space="preserve">ASSISTNAT PROFESSOR </v>
      </c>
      <c r="E145" s="61" t="str">
        <f>VLOOKUP(B:B,'2018'!$B$1:$I$602,6,)</f>
        <v>Computer Engg.</v>
      </c>
      <c r="F145" s="61"/>
      <c r="G145" s="55" t="str">
        <f>VLOOKUP($B:$B,'2018'!$B$1:$H$606,5,)</f>
        <v>13/10/2016</v>
      </c>
      <c r="H145" s="30" t="s">
        <v>875</v>
      </c>
    </row>
    <row r="146" spans="1:8">
      <c r="A146" s="5">
        <v>150</v>
      </c>
      <c r="B146" s="22" t="s">
        <v>240</v>
      </c>
      <c r="C146" s="60" t="str">
        <f>VLOOKUP(B:B,'2018'!$B$1:$H$606,2,)</f>
        <v>APSPB8829B</v>
      </c>
      <c r="D146" s="60" t="str">
        <f>VLOOKUP($B:$B,'2018'!$B$1:$H$606,3,)</f>
        <v xml:space="preserve">ASSISTNAT PROFESSOR </v>
      </c>
      <c r="E146" s="61" t="str">
        <f>VLOOKUP(B:B,'2018'!$B$1:$I$602,6,)</f>
        <v>Computer Engg.</v>
      </c>
      <c r="F146" s="61"/>
      <c r="G146" s="55" t="str">
        <f>VLOOKUP($B:$B,'2018'!$B$1:$H$606,5,)</f>
        <v>18/10/2016</v>
      </c>
      <c r="H146" s="30" t="s">
        <v>875</v>
      </c>
    </row>
    <row r="147" spans="1:8">
      <c r="A147" s="5">
        <v>151</v>
      </c>
      <c r="B147" s="22" t="s">
        <v>37</v>
      </c>
      <c r="C147" s="60" t="str">
        <f>VLOOKUP(B:B,'2018'!$B$1:$H$606,2,)</f>
        <v>AJLPK5094L </v>
      </c>
      <c r="D147" s="60" t="str">
        <f>VLOOKUP($B:$B,'2018'!$B$1:$H$606,3,)</f>
        <v>ASSISTANT PROFESSOR</v>
      </c>
      <c r="E147" s="61" t="str">
        <f>VLOOKUP(B:B,'2018'!$B$1:$I$602,6,)</f>
        <v>Mech. Engg.</v>
      </c>
      <c r="F147" s="61"/>
      <c r="G147" s="55">
        <f>VLOOKUP($B:$B,'2018'!$B$1:$H$606,5,)</f>
        <v>39791</v>
      </c>
      <c r="H147" s="30" t="s">
        <v>875</v>
      </c>
    </row>
    <row r="148" spans="1:8">
      <c r="A148" s="5">
        <v>152</v>
      </c>
      <c r="B148" s="22" t="s">
        <v>243</v>
      </c>
      <c r="C148" s="60" t="str">
        <f>VLOOKUP(B:B,'2018'!$B$1:$H$606,2,)</f>
        <v>AYNPJ5019R</v>
      </c>
      <c r="D148" s="60" t="str">
        <f>VLOOKUP($B:$B,'2018'!$B$1:$H$606,3,)</f>
        <v xml:space="preserve">ASSISTNAT PROFESSOR </v>
      </c>
      <c r="E148" s="61" t="str">
        <f>VLOOKUP(B:B,'2018'!$B$1:$I$602,6,)</f>
        <v>Computer Engg.</v>
      </c>
      <c r="F148" s="61"/>
      <c r="G148" s="55" t="str">
        <f>VLOOKUP($B:$B,'2018'!$B$1:$H$606,5,)</f>
        <v>19/10/2016</v>
      </c>
      <c r="H148" s="30" t="s">
        <v>875</v>
      </c>
    </row>
    <row r="149" spans="1:8">
      <c r="A149" s="5">
        <v>153</v>
      </c>
      <c r="B149" s="22" t="s">
        <v>1039</v>
      </c>
      <c r="C149" s="60" t="str">
        <f>VLOOKUP(B:B,'2018'!$B$1:$H$606,2,)</f>
        <v>BGSPS4528J</v>
      </c>
      <c r="D149" s="60" t="str">
        <f>VLOOKUP($B:$B,'2018'!$B$1:$H$606,3,)</f>
        <v xml:space="preserve">ASSISTNAT PROFESSOR </v>
      </c>
      <c r="E149" s="61" t="str">
        <f>VLOOKUP(B:B,'2018'!$B$1:$I$602,6,)</f>
        <v>Computer Engg.</v>
      </c>
      <c r="F149" s="61"/>
      <c r="G149" s="55" t="str">
        <f>VLOOKUP($B:$B,'2018'!$B$1:$H$606,5,)</f>
        <v>15/04/2017</v>
      </c>
      <c r="H149" s="30" t="s">
        <v>875</v>
      </c>
    </row>
    <row r="150" spans="1:8">
      <c r="A150" s="5">
        <v>156</v>
      </c>
      <c r="B150" s="22" t="s">
        <v>1217</v>
      </c>
      <c r="C150" s="60" t="str">
        <f>VLOOKUP(B:B,'2018'!$B$1:$H$606,2,)</f>
        <v>AGPPM6294F </v>
      </c>
      <c r="D150" s="60" t="str">
        <f>VLOOKUP($B:$B,'2018'!$B$1:$H$606,3,)</f>
        <v>PROFESSOR</v>
      </c>
      <c r="E150" s="61" t="str">
        <f>VLOOKUP(B:B,'2018'!$B$1:$I$602,6,)</f>
        <v>Prod. Engg.</v>
      </c>
      <c r="F150" s="61"/>
      <c r="G150" s="55" t="str">
        <f>VLOOKUP($B:$B,'2018'!$B$1:$H$606,5,)</f>
        <v>16/10/2009</v>
      </c>
      <c r="H150" s="30" t="s">
        <v>875</v>
      </c>
    </row>
    <row r="151" spans="1:8">
      <c r="A151" s="5">
        <v>157</v>
      </c>
      <c r="B151" s="22" t="s">
        <v>1218</v>
      </c>
      <c r="C151" s="60" t="str">
        <f>VLOOKUP(B:B,'2018'!$B$1:$H$606,2,)</f>
        <v>AMCPM6673M </v>
      </c>
      <c r="D151" s="60" t="str">
        <f>VLOOKUP($B:$B,'2018'!$B$1:$H$606,3,)</f>
        <v>ASSOCIATE PROFESSOR</v>
      </c>
      <c r="E151" s="61" t="str">
        <f>VLOOKUP(B:B,'2018'!$B$1:$I$602,6,)</f>
        <v>Soft. Engg</v>
      </c>
      <c r="F151" s="61"/>
      <c r="G151" s="55" t="str">
        <f>VLOOKUP($B:$B,'2018'!$B$1:$H$606,5,)</f>
        <v>27/07/2010</v>
      </c>
      <c r="H151" s="30" t="s">
        <v>875</v>
      </c>
    </row>
    <row r="152" spans="1:8">
      <c r="A152" s="5">
        <v>158</v>
      </c>
      <c r="B152" s="22" t="s">
        <v>60</v>
      </c>
      <c r="C152" s="60" t="str">
        <f>VLOOKUP(B:B,'2018'!$B$1:$H$606,2,)</f>
        <v>AGUPA4180B </v>
      </c>
      <c r="D152" s="60" t="str">
        <f>VLOOKUP($B:$B,'2018'!$B$1:$H$606,3,)</f>
        <v>ASSISTANT PROFESSOR</v>
      </c>
      <c r="E152" s="61" t="str">
        <f>VLOOKUP(B:B,'2018'!$B$1:$I$602,6,)</f>
        <v>Prod. Engg.</v>
      </c>
      <c r="F152" s="61"/>
      <c r="G152" s="55">
        <f>VLOOKUP($B:$B,'2018'!$B$1:$H$606,5,)</f>
        <v>40216</v>
      </c>
      <c r="H152" s="30" t="s">
        <v>875</v>
      </c>
    </row>
    <row r="153" spans="1:8">
      <c r="A153" s="5">
        <v>159</v>
      </c>
      <c r="B153" s="22" t="s">
        <v>253</v>
      </c>
      <c r="C153" s="60" t="str">
        <f>VLOOKUP(B:B,'2018'!$B$1:$H$606,2,)</f>
        <v>ASJPS7768L </v>
      </c>
      <c r="D153" s="60" t="str">
        <f>VLOOKUP($B:$B,'2018'!$B$1:$H$606,3,)</f>
        <v>ASSISTANT PROFESSOR</v>
      </c>
      <c r="E153" s="61" t="str">
        <f>VLOOKUP(B:B,'2018'!$B$1:$I$602,6,)</f>
        <v>Soft. Engg</v>
      </c>
      <c r="F153" s="61"/>
      <c r="G153" s="55">
        <f>VLOOKUP($B:$B,'2018'!$B$1:$H$606,5,)</f>
        <v>40490</v>
      </c>
      <c r="H153" s="30" t="s">
        <v>875</v>
      </c>
    </row>
    <row r="154" spans="1:8">
      <c r="A154" s="5">
        <v>160</v>
      </c>
      <c r="B154" s="22" t="s">
        <v>251</v>
      </c>
      <c r="C154" s="60" t="str">
        <f>VLOOKUP(B:B,'2018'!$B$1:$H$606,2,)</f>
        <v>BMKPS0319B </v>
      </c>
      <c r="D154" s="60" t="str">
        <f>VLOOKUP($B:$B,'2018'!$B$1:$H$606,3,)</f>
        <v>ASSISTANT PROFESSOR</v>
      </c>
      <c r="E154" s="61" t="str">
        <f>VLOOKUP(B:B,'2018'!$B$1:$I$602,6,)</f>
        <v>Soft. Engg</v>
      </c>
      <c r="F154" s="61"/>
      <c r="G154" s="55">
        <f>VLOOKUP($B:$B,'2018'!$B$1:$H$606,5,)</f>
        <v>40368</v>
      </c>
      <c r="H154" s="30" t="s">
        <v>875</v>
      </c>
    </row>
    <row r="155" spans="1:8">
      <c r="A155" s="5">
        <v>161</v>
      </c>
      <c r="B155" s="22" t="s">
        <v>1219</v>
      </c>
      <c r="C155" s="60" t="str">
        <f>VLOOKUP(B:B,'2018'!$B$1:$H$606,2,)</f>
        <v>BKZPP1328Q</v>
      </c>
      <c r="D155" s="60" t="str">
        <f>VLOOKUP($B:$B,'2018'!$B$1:$H$606,3,)</f>
        <v xml:space="preserve">ASSISTNAT PROFESSOR </v>
      </c>
      <c r="E155" s="61" t="str">
        <f>VLOOKUP(B:B,'2018'!$B$1:$I$602,6,)</f>
        <v>Soft. Engg</v>
      </c>
      <c r="F155" s="61"/>
      <c r="G155" s="55">
        <f>VLOOKUP($B:$B,'2018'!$B$1:$H$606,5,)</f>
        <v>42533</v>
      </c>
      <c r="H155" s="30" t="s">
        <v>875</v>
      </c>
    </row>
    <row r="156" spans="1:8">
      <c r="A156" s="5">
        <v>162</v>
      </c>
      <c r="B156" s="22" t="s">
        <v>980</v>
      </c>
      <c r="C156" s="60" t="str">
        <f>VLOOKUP(B:B,'2018'!$B$1:$H$606,2,)</f>
        <v>AZKPP1399L </v>
      </c>
      <c r="D156" s="60" t="str">
        <f>VLOOKUP($B:$B,'2018'!$B$1:$H$606,3,)</f>
        <v xml:space="preserve"> PROFESSOR</v>
      </c>
      <c r="E156" s="61" t="str">
        <f>VLOOKUP(B:B,'2018'!$B$1:$I$602,6,)</f>
        <v>Biotechnology</v>
      </c>
      <c r="F156" s="61"/>
      <c r="G156" s="55">
        <f>VLOOKUP($B:$B,'2018'!$B$1:$H$606,5,)</f>
        <v>41159</v>
      </c>
      <c r="H156" s="30" t="s">
        <v>875</v>
      </c>
    </row>
    <row r="157" spans="1:8">
      <c r="A157" s="5">
        <v>163</v>
      </c>
      <c r="B157" s="22" t="s">
        <v>981</v>
      </c>
      <c r="C157" s="60" t="str">
        <f>VLOOKUP(B:B,'2018'!$B$1:$H$606,2,)</f>
        <v>BQWPS3305P </v>
      </c>
      <c r="D157" s="60" t="str">
        <f>VLOOKUP($B:$B,'2018'!$B$1:$H$606,3,)</f>
        <v xml:space="preserve"> PROFESSOR</v>
      </c>
      <c r="E157" s="61" t="str">
        <f>VLOOKUP(B:B,'2018'!$B$1:$I$602,6,)</f>
        <v>Biotechnology</v>
      </c>
      <c r="F157" s="61"/>
      <c r="G157" s="55" t="str">
        <f>VLOOKUP($B:$B,'2018'!$B$1:$H$606,5,)</f>
        <v>15/06/2012</v>
      </c>
      <c r="H157" s="30" t="s">
        <v>875</v>
      </c>
    </row>
    <row r="158" spans="1:8">
      <c r="A158" s="5">
        <v>164</v>
      </c>
      <c r="B158" s="22" t="s">
        <v>261</v>
      </c>
      <c r="C158" s="60" t="str">
        <f>VLOOKUP(B:B,'2018'!$B$1:$H$606,2,)</f>
        <v>APXPD7294K </v>
      </c>
      <c r="D158" s="60" t="str">
        <f>VLOOKUP($B:$B,'2018'!$B$1:$H$606,3,)</f>
        <v>ASSISTANT PROFESSOR</v>
      </c>
      <c r="E158" s="61" t="str">
        <f>VLOOKUP(B:B,'2018'!$B$1:$I$602,6,)</f>
        <v>Biotechnology</v>
      </c>
      <c r="F158" s="61"/>
      <c r="G158" s="55" t="str">
        <f>VLOOKUP($B:$B,'2018'!$B$1:$H$606,5,)</f>
        <v>31/08/2010</v>
      </c>
      <c r="H158" s="30" t="s">
        <v>875</v>
      </c>
    </row>
    <row r="159" spans="1:8">
      <c r="A159" s="5">
        <v>165</v>
      </c>
      <c r="B159" s="22" t="s">
        <v>263</v>
      </c>
      <c r="C159" s="60" t="str">
        <f>VLOOKUP(B:B,'2018'!$B$1:$H$606,2,)</f>
        <v>AKQPB7135H </v>
      </c>
      <c r="D159" s="60" t="str">
        <f>VLOOKUP($B:$B,'2018'!$B$1:$H$606,3,)</f>
        <v>ASSISTANT PROFESSOR</v>
      </c>
      <c r="E159" s="61" t="str">
        <f>VLOOKUP(B:B,'2018'!$B$1:$I$602,6,)</f>
        <v>Biotechnology</v>
      </c>
      <c r="F159" s="61"/>
      <c r="G159" s="55" t="str">
        <f>VLOOKUP($B:$B,'2018'!$B$1:$H$606,5,)</f>
        <v>27/07/2010</v>
      </c>
      <c r="H159" s="30" t="s">
        <v>875</v>
      </c>
    </row>
    <row r="160" spans="1:8">
      <c r="A160" s="5">
        <v>166</v>
      </c>
      <c r="B160" s="22" t="s">
        <v>265</v>
      </c>
      <c r="C160" s="60" t="str">
        <f>VLOOKUP(B:B,'2018'!$B$1:$H$606,2,)</f>
        <v>AJJPB6554G </v>
      </c>
      <c r="D160" s="60" t="str">
        <f>VLOOKUP($B:$B,'2018'!$B$1:$H$606,3,)</f>
        <v>ASSOCIATE PROFESSOR</v>
      </c>
      <c r="E160" s="61" t="str">
        <f>VLOOKUP(B:B,'2018'!$B$1:$I$602,6,)</f>
        <v>Biotechnology</v>
      </c>
      <c r="F160" s="61"/>
      <c r="G160" s="55" t="str">
        <f>VLOOKUP($B:$B,'2018'!$B$1:$H$606,5,)</f>
        <v>28/07/2010</v>
      </c>
      <c r="H160" s="30" t="s">
        <v>875</v>
      </c>
    </row>
    <row r="161" spans="1:8">
      <c r="A161" s="5">
        <v>167</v>
      </c>
      <c r="B161" s="22" t="s">
        <v>907</v>
      </c>
      <c r="C161" s="60" t="str">
        <f>VLOOKUP(B:B,'2018'!$B$1:$H$606,2,)</f>
        <v>ABKPT4118K </v>
      </c>
      <c r="D161" s="60" t="str">
        <f>VLOOKUP($B:$B,'2018'!$B$1:$H$606,3,)</f>
        <v>PROFESSOR</v>
      </c>
      <c r="E161" s="61" t="str">
        <f>VLOOKUP(B:B,'2018'!$B$1:$I$602,6,)</f>
        <v>Applied Mathematics</v>
      </c>
      <c r="F161" s="61"/>
      <c r="G161" s="55" t="str">
        <f>VLOOKUP($B:$B,'2018'!$B$1:$H$606,5,)</f>
        <v>30/10/2003</v>
      </c>
      <c r="H161" s="30" t="s">
        <v>875</v>
      </c>
    </row>
    <row r="162" spans="1:8">
      <c r="A162" s="5">
        <v>168</v>
      </c>
      <c r="B162" s="22" t="s">
        <v>908</v>
      </c>
      <c r="C162" s="60" t="str">
        <f>VLOOKUP(B:B,'2018'!$B$1:$H$606,2,)</f>
        <v>ACZPK1980A </v>
      </c>
      <c r="D162" s="60" t="str">
        <f>VLOOKUP($B:$B,'2018'!$B$1:$H$606,3,)</f>
        <v xml:space="preserve"> PROFESSOR</v>
      </c>
      <c r="E162" s="61" t="str">
        <f>VLOOKUP(B:B,'2018'!$B$1:$I$602,6,)</f>
        <v>Applied Mathematics</v>
      </c>
      <c r="F162" s="61"/>
      <c r="G162" s="55">
        <f>VLOOKUP($B:$B,'2018'!$B$1:$H$606,5,)</f>
        <v>36683</v>
      </c>
      <c r="H162" s="30" t="s">
        <v>875</v>
      </c>
    </row>
    <row r="163" spans="1:8">
      <c r="A163" s="5">
        <v>169</v>
      </c>
      <c r="B163" s="22" t="s">
        <v>270</v>
      </c>
      <c r="C163" s="60" t="str">
        <f>VLOOKUP(B:B,'2018'!$B$1:$H$606,2,)</f>
        <v>AOBPS5336N </v>
      </c>
      <c r="D163" s="60" t="str">
        <f>VLOOKUP($B:$B,'2018'!$B$1:$H$606,3,)</f>
        <v>PROFESSOR</v>
      </c>
      <c r="E163" s="61" t="str">
        <f>VLOOKUP(B:B,'2018'!$B$1:$I$602,6,)</f>
        <v>Applied Mathematics</v>
      </c>
      <c r="F163" s="61"/>
      <c r="G163" s="55" t="str">
        <f>VLOOKUP($B:$B,'2018'!$B$1:$H$606,5,)</f>
        <v>28/02/2000</v>
      </c>
      <c r="H163" s="30" t="s">
        <v>875</v>
      </c>
    </row>
    <row r="164" spans="1:8">
      <c r="A164" s="5">
        <v>170</v>
      </c>
      <c r="B164" s="22" t="s">
        <v>909</v>
      </c>
      <c r="C164" s="60" t="str">
        <f>VLOOKUP(B:B,'2018'!$B$1:$H$606,2,)</f>
        <v>AGMPD2165P </v>
      </c>
      <c r="D164" s="60" t="str">
        <f>VLOOKUP($B:$B,'2018'!$B$1:$H$606,3,)</f>
        <v>PROFESSOR</v>
      </c>
      <c r="E164" s="61" t="str">
        <f>VLOOKUP(B:B,'2018'!$B$1:$I$602,6,)</f>
        <v>Applied Mathematics</v>
      </c>
      <c r="F164" s="61"/>
      <c r="G164" s="55" t="str">
        <f>VLOOKUP($B:$B,'2018'!$B$1:$H$606,5,)</f>
        <v>28/08/2000</v>
      </c>
      <c r="H164" s="30" t="s">
        <v>875</v>
      </c>
    </row>
    <row r="165" spans="1:8">
      <c r="A165" s="5">
        <v>171</v>
      </c>
      <c r="B165" s="22" t="s">
        <v>910</v>
      </c>
      <c r="C165" s="60" t="str">
        <f>VLOOKUP(B:B,'2018'!$B$1:$H$606,2,)</f>
        <v>AUVPS0238B </v>
      </c>
      <c r="D165" s="60" t="str">
        <f>VLOOKUP($B:$B,'2018'!$B$1:$H$606,3,)</f>
        <v>PROFESSOR</v>
      </c>
      <c r="E165" s="61" t="str">
        <f>VLOOKUP(B:B,'2018'!$B$1:$I$602,6,)</f>
        <v>Applied Mathematics</v>
      </c>
      <c r="F165" s="61"/>
      <c r="G165" s="55" t="str">
        <f>VLOOKUP($B:$B,'2018'!$B$1:$H$606,5,)</f>
        <v>24/12/2003</v>
      </c>
      <c r="H165" s="30" t="s">
        <v>875</v>
      </c>
    </row>
    <row r="166" spans="1:8">
      <c r="A166" s="5">
        <v>172</v>
      </c>
      <c r="B166" s="22" t="s">
        <v>911</v>
      </c>
      <c r="C166" s="60" t="str">
        <f>VLOOKUP(B:B,'2018'!$B$1:$H$606,2,)</f>
        <v>AHLPG5022E </v>
      </c>
      <c r="D166" s="60" t="str">
        <f>VLOOKUP($B:$B,'2018'!$B$1:$H$606,3,)</f>
        <v xml:space="preserve"> PROFESSOR</v>
      </c>
      <c r="E166" s="61" t="str">
        <f>VLOOKUP(B:B,'2018'!$B$1:$I$602,6,)</f>
        <v>Applied Mathematics</v>
      </c>
      <c r="F166" s="61"/>
      <c r="G166" s="55" t="str">
        <f>VLOOKUP($B:$B,'2018'!$B$1:$H$606,5,)</f>
        <v>16/10/2012</v>
      </c>
      <c r="H166" s="30" t="s">
        <v>875</v>
      </c>
    </row>
    <row r="167" spans="1:8">
      <c r="A167" s="5">
        <v>173</v>
      </c>
      <c r="B167" s="22" t="s">
        <v>275</v>
      </c>
      <c r="C167" s="60" t="str">
        <f>VLOOKUP(B:B,'2018'!$B$1:$H$606,2,)</f>
        <v>AMGPD8860R </v>
      </c>
      <c r="D167" s="60" t="str">
        <f>VLOOKUP($B:$B,'2018'!$B$1:$H$606,3,)</f>
        <v>ASSOCIATE PROFESSOR</v>
      </c>
      <c r="E167" s="61" t="str">
        <f>VLOOKUP(B:B,'2018'!$B$1:$I$602,6,)</f>
        <v>Applied Mathematics</v>
      </c>
      <c r="F167" s="61"/>
      <c r="G167" s="55">
        <f>VLOOKUP($B:$B,'2018'!$B$1:$H$606,5,)</f>
        <v>36810</v>
      </c>
      <c r="H167" s="30" t="s">
        <v>875</v>
      </c>
    </row>
    <row r="168" spans="1:8">
      <c r="A168" s="5">
        <v>174</v>
      </c>
      <c r="B168" s="22" t="s">
        <v>277</v>
      </c>
      <c r="C168" s="60" t="str">
        <f>VLOOKUP(B:B,'2018'!$B$1:$H$606,2,)</f>
        <v>AQTPS1918C </v>
      </c>
      <c r="D168" s="60" t="str">
        <f>VLOOKUP($B:$B,'2018'!$B$1:$H$606,3,)</f>
        <v>ASSOCIATE PROFESSOR</v>
      </c>
      <c r="E168" s="61" t="str">
        <f>VLOOKUP(B:B,'2018'!$B$1:$I$602,6,)</f>
        <v>Applied Mathematics</v>
      </c>
      <c r="F168" s="61"/>
      <c r="G168" s="55" t="str">
        <f>VLOOKUP($B:$B,'2018'!$B$1:$H$606,5,)</f>
        <v>22/01/2004</v>
      </c>
      <c r="H168" s="30" t="s">
        <v>875</v>
      </c>
    </row>
    <row r="169" spans="1:8">
      <c r="A169" s="5">
        <v>175</v>
      </c>
      <c r="B169" s="22" t="s">
        <v>279</v>
      </c>
      <c r="C169" s="60" t="str">
        <f>VLOOKUP(B:B,'2018'!$B$1:$H$606,2,)</f>
        <v>AOCPK8393N </v>
      </c>
      <c r="D169" s="60" t="str">
        <f>VLOOKUP($B:$B,'2018'!$B$1:$H$606,3,)</f>
        <v>ASSISTANT PROFESSOR</v>
      </c>
      <c r="E169" s="61" t="str">
        <f>VLOOKUP(B:B,'2018'!$B$1:$I$602,6,)</f>
        <v>Applied Mathematics</v>
      </c>
      <c r="F169" s="61"/>
      <c r="G169" s="55">
        <f>VLOOKUP($B:$B,'2018'!$B$1:$H$606,5,)</f>
        <v>40432</v>
      </c>
      <c r="H169" s="30" t="s">
        <v>875</v>
      </c>
    </row>
    <row r="170" spans="1:8">
      <c r="A170" s="5">
        <v>176</v>
      </c>
      <c r="B170" s="22" t="s">
        <v>281</v>
      </c>
      <c r="C170" s="60" t="str">
        <f>VLOOKUP(B:B,'2018'!$B$1:$H$606,2,)</f>
        <v>ADZPN1011G </v>
      </c>
      <c r="D170" s="60" t="str">
        <f>VLOOKUP($B:$B,'2018'!$B$1:$H$606,3,)</f>
        <v>ASSISTANT PROFESSOR</v>
      </c>
      <c r="E170" s="61" t="str">
        <f>VLOOKUP(B:B,'2018'!$B$1:$I$602,6,)</f>
        <v>Applied Mathematics</v>
      </c>
      <c r="F170" s="61"/>
      <c r="G170" s="55">
        <f>VLOOKUP($B:$B,'2018'!$B$1:$H$606,5,)</f>
        <v>40545</v>
      </c>
      <c r="H170" s="30" t="s">
        <v>875</v>
      </c>
    </row>
    <row r="171" spans="1:8">
      <c r="A171" s="5">
        <v>182</v>
      </c>
      <c r="B171" s="22" t="s">
        <v>1050</v>
      </c>
      <c r="C171" s="60" t="str">
        <f>VLOOKUP(B:B,'2018'!$B$1:$H$606,2,)</f>
        <v>AAAPS6450J </v>
      </c>
      <c r="D171" s="60" t="str">
        <f>VLOOKUP($B:$B,'2018'!$B$1:$H$606,3,)</f>
        <v>PROFESSOR</v>
      </c>
      <c r="E171" s="61" t="str">
        <f>VLOOKUP(B:B,'2018'!$B$1:$I$602,6,)</f>
        <v>Delhi School of Management</v>
      </c>
      <c r="F171" s="61"/>
      <c r="G171" s="55">
        <f>VLOOKUP($B:$B,'2018'!$B$1:$H$606,5,)</f>
        <v>40975</v>
      </c>
      <c r="H171" s="30" t="s">
        <v>875</v>
      </c>
    </row>
    <row r="172" spans="1:8">
      <c r="A172" s="5">
        <v>183</v>
      </c>
      <c r="B172" s="22" t="s">
        <v>1051</v>
      </c>
      <c r="C172" s="60" t="str">
        <f>VLOOKUP(B:B,'2018'!$B$1:$H$606,2,)</f>
        <v>ABKPY7555M </v>
      </c>
      <c r="D172" s="60" t="str">
        <f>VLOOKUP($B:$B,'2018'!$B$1:$H$606,3,)</f>
        <v>PROFESSOR</v>
      </c>
      <c r="E172" s="61" t="str">
        <f>VLOOKUP(B:B,'2018'!$B$1:$I$602,6,)</f>
        <v>Delhi School of Management</v>
      </c>
      <c r="F172" s="61"/>
      <c r="G172" s="55">
        <f>VLOOKUP($B:$B,'2018'!$B$1:$H$606,5,)</f>
        <v>40975</v>
      </c>
      <c r="H172" s="30" t="s">
        <v>875</v>
      </c>
    </row>
    <row r="173" spans="1:8">
      <c r="A173" s="5">
        <v>184</v>
      </c>
      <c r="B173" s="22" t="s">
        <v>295</v>
      </c>
      <c r="C173" s="60" t="str">
        <f>VLOOKUP(B:B,'2018'!$B$1:$H$606,2,)</f>
        <v>AIDPK4162A </v>
      </c>
      <c r="D173" s="60" t="str">
        <f>VLOOKUP($B:$B,'2018'!$B$1:$H$606,3,)</f>
        <v>ASSISTANT PROFESSOR</v>
      </c>
      <c r="E173" s="61" t="str">
        <f>VLOOKUP(B:B,'2018'!$B$1:$I$602,6,)</f>
        <v>Delhi School of Management</v>
      </c>
      <c r="F173" s="61"/>
      <c r="G173" s="55">
        <f>VLOOKUP($B:$B,'2018'!$B$1:$H$606,5,)</f>
        <v>40216</v>
      </c>
      <c r="H173" s="30" t="s">
        <v>875</v>
      </c>
    </row>
    <row r="174" spans="1:8">
      <c r="A174" s="5">
        <v>185</v>
      </c>
      <c r="B174" s="22" t="s">
        <v>297</v>
      </c>
      <c r="C174" s="60" t="str">
        <f>VLOOKUP(B:B,'2018'!$B$1:$H$606,2,)</f>
        <v>AGRPG9841N </v>
      </c>
      <c r="D174" s="60" t="str">
        <f>VLOOKUP($B:$B,'2018'!$B$1:$H$606,3,)</f>
        <v>ASSISTANT PROFESSOR</v>
      </c>
      <c r="E174" s="61" t="str">
        <f>VLOOKUP(B:B,'2018'!$B$1:$I$602,6,)</f>
        <v>Delhi School of Management</v>
      </c>
      <c r="F174" s="61"/>
      <c r="G174" s="55">
        <f>VLOOKUP($B:$B,'2018'!$B$1:$H$606,5,)</f>
        <v>40216</v>
      </c>
      <c r="H174" s="30" t="s">
        <v>875</v>
      </c>
    </row>
    <row r="175" spans="1:8">
      <c r="A175" s="5">
        <v>186</v>
      </c>
      <c r="B175" s="22" t="s">
        <v>299</v>
      </c>
      <c r="C175" s="60" t="str">
        <f>VLOOKUP(B:B,'2018'!$B$1:$H$606,2,)</f>
        <v>AUEPS4306D</v>
      </c>
      <c r="D175" s="60" t="str">
        <f>VLOOKUP($B:$B,'2018'!$B$1:$H$606,3,)</f>
        <v>ASSISTANT PROFESSOR</v>
      </c>
      <c r="E175" s="61" t="str">
        <f>VLOOKUP(B:B,'2018'!$B$1:$I$602,6,)</f>
        <v>Delhi School of Management</v>
      </c>
      <c r="F175" s="61"/>
      <c r="G175" s="55">
        <f>VLOOKUP($B:$B,'2018'!$B$1:$H$606,5,)</f>
        <v>40216</v>
      </c>
      <c r="H175" s="30" t="s">
        <v>875</v>
      </c>
    </row>
    <row r="176" spans="1:8">
      <c r="A176" s="5">
        <v>187</v>
      </c>
      <c r="B176" s="22" t="s">
        <v>301</v>
      </c>
      <c r="C176" s="60" t="str">
        <f>VLOOKUP(B:B,'2018'!$B$1:$H$606,2,)</f>
        <v>AKIPJ8511B</v>
      </c>
      <c r="D176" s="60" t="str">
        <f>VLOOKUP($B:$B,'2018'!$B$1:$H$606,3,)</f>
        <v>ASSISTANT PROFESSOR</v>
      </c>
      <c r="E176" s="61" t="str">
        <f>VLOOKUP(B:B,'2018'!$B$1:$I$602,6,)</f>
        <v>Delhi School of Management</v>
      </c>
      <c r="F176" s="61"/>
      <c r="G176" s="55" t="str">
        <f>VLOOKUP($B:$B,'2018'!$B$1:$H$606,5,)</f>
        <v>18/04/2017</v>
      </c>
      <c r="H176" s="30" t="s">
        <v>875</v>
      </c>
    </row>
    <row r="177" spans="1:8">
      <c r="A177" s="5">
        <v>194</v>
      </c>
      <c r="B177" s="22" t="s">
        <v>934</v>
      </c>
      <c r="C177" s="60" t="str">
        <f>VLOOKUP(B:B,'2018'!$B$1:$H$606,2,)</f>
        <v>ACTPS4458B</v>
      </c>
      <c r="D177" s="60" t="str">
        <f>VLOOKUP($B:$B,'2018'!$B$1:$H$606,3,)</f>
        <v>PROFESSOR</v>
      </c>
      <c r="E177" s="61" t="str">
        <f>VLOOKUP(B:B,'2018'!$B$1:$I$602,6,)</f>
        <v>Applied Physics</v>
      </c>
      <c r="F177" s="61"/>
      <c r="G177" s="55" t="str">
        <f>VLOOKUP($B:$B,'2018'!$B$1:$H$606,5,)</f>
        <v>31/12/1998</v>
      </c>
      <c r="H177" s="30" t="s">
        <v>875</v>
      </c>
    </row>
    <row r="178" spans="1:8">
      <c r="A178" s="5">
        <v>195</v>
      </c>
      <c r="B178" s="22" t="s">
        <v>935</v>
      </c>
      <c r="C178" s="60" t="str">
        <f>VLOOKUP(B:B,'2018'!$B$1:$H$606,2,)</f>
        <v>ATXPS5213M </v>
      </c>
      <c r="D178" s="60" t="str">
        <f>VLOOKUP($B:$B,'2018'!$B$1:$H$606,3,)</f>
        <v>PROFESSOR</v>
      </c>
      <c r="E178" s="61" t="str">
        <f>VLOOKUP(B:B,'2018'!$B$1:$I$602,6,)</f>
        <v>Applied Physics</v>
      </c>
      <c r="F178" s="61"/>
      <c r="G178" s="55" t="str">
        <f>VLOOKUP($B:$B,'2018'!$B$1:$H$606,5,)</f>
        <v>13/06/2012</v>
      </c>
      <c r="H178" s="30" t="s">
        <v>875</v>
      </c>
    </row>
    <row r="179" spans="1:8">
      <c r="A179" s="5">
        <v>196</v>
      </c>
      <c r="B179" s="22" t="s">
        <v>317</v>
      </c>
      <c r="C179" s="60">
        <f>VLOOKUP(B:B,'2018'!$B$1:$H$606,2,)</f>
        <v>0</v>
      </c>
      <c r="D179" s="60" t="str">
        <f>VLOOKUP($B:$B,'2018'!$B$1:$H$606,3,)</f>
        <v>ASSOCIATE PROFESSOR</v>
      </c>
      <c r="E179" s="61" t="str">
        <f>VLOOKUP(B:B,'2018'!$B$1:$I$602,6,)</f>
        <v>Applied Physics</v>
      </c>
      <c r="F179" s="61"/>
      <c r="G179" s="55" t="str">
        <f>VLOOKUP($B:$B,'2018'!$B$1:$H$606,5,)</f>
        <v>21/08/2003</v>
      </c>
      <c r="H179" s="30" t="s">
        <v>875</v>
      </c>
    </row>
    <row r="180" spans="1:8">
      <c r="A180" s="5">
        <v>197</v>
      </c>
      <c r="B180" s="22" t="s">
        <v>936</v>
      </c>
      <c r="C180" s="60" t="str">
        <f>VLOOKUP(B:B,'2018'!$B$1:$H$606,2,)</f>
        <v>ASTPS8985R </v>
      </c>
      <c r="D180" s="60" t="str">
        <f>VLOOKUP($B:$B,'2018'!$B$1:$H$606,3,)</f>
        <v>PROFESSOR</v>
      </c>
      <c r="E180" s="61" t="str">
        <f>VLOOKUP(B:B,'2018'!$B$1:$I$602,6,)</f>
        <v>Applied Physics</v>
      </c>
      <c r="F180" s="61"/>
      <c r="G180" s="55">
        <f>VLOOKUP($B:$B,'2018'!$B$1:$H$606,5,)</f>
        <v>41067</v>
      </c>
      <c r="H180" s="30" t="s">
        <v>875</v>
      </c>
    </row>
    <row r="181" spans="1:8">
      <c r="A181" s="5">
        <v>198</v>
      </c>
      <c r="B181" s="22" t="s">
        <v>319</v>
      </c>
      <c r="C181" s="60" t="str">
        <f>VLOOKUP(B:B,'2018'!$B$1:$H$606,2,)</f>
        <v>AXXPS8252J </v>
      </c>
      <c r="D181" s="60" t="str">
        <f>VLOOKUP($B:$B,'2018'!$B$1:$H$606,3,)</f>
        <v xml:space="preserve">ASSOCIATE PROFESSOR </v>
      </c>
      <c r="E181" s="61" t="str">
        <f>VLOOKUP(B:B,'2018'!$B$1:$I$602,6,)</f>
        <v>Applied Physics</v>
      </c>
      <c r="F181" s="61"/>
      <c r="G181" s="55" t="str">
        <f>VLOOKUP($B:$B,'2018'!$B$1:$H$606,5,)</f>
        <v>21/08/2003</v>
      </c>
      <c r="H181" s="30" t="s">
        <v>875</v>
      </c>
    </row>
    <row r="182" spans="1:8">
      <c r="A182" s="5">
        <v>199</v>
      </c>
      <c r="B182" s="22" t="s">
        <v>322</v>
      </c>
      <c r="C182" s="60" t="str">
        <f>VLOOKUP(B:B,'2018'!$B$1:$H$606,2,)</f>
        <v>BTNPK0652B </v>
      </c>
      <c r="D182" s="60" t="str">
        <f>VLOOKUP($B:$B,'2018'!$B$1:$H$606,3,)</f>
        <v>ASSISTANT PROFESSOR</v>
      </c>
      <c r="E182" s="61" t="str">
        <f>VLOOKUP(B:B,'2018'!$B$1:$I$602,6,)</f>
        <v>Applied Physics</v>
      </c>
      <c r="F182" s="61"/>
      <c r="G182" s="55">
        <f>VLOOKUP($B:$B,'2018'!$B$1:$H$606,5,)</f>
        <v>40336</v>
      </c>
      <c r="H182" s="30" t="s">
        <v>875</v>
      </c>
    </row>
    <row r="183" spans="1:8">
      <c r="A183" s="5">
        <v>200</v>
      </c>
      <c r="B183" s="22" t="s">
        <v>324</v>
      </c>
      <c r="C183" s="60" t="str">
        <f>VLOOKUP(B:B,'2018'!$B$1:$H$606,2,)</f>
        <v>AMYPP1151H </v>
      </c>
      <c r="D183" s="60" t="str">
        <f>VLOOKUP($B:$B,'2018'!$B$1:$H$606,3,)</f>
        <v>ASSOCIATE PROFESSOR</v>
      </c>
      <c r="E183" s="61" t="str">
        <f>VLOOKUP(B:B,'2018'!$B$1:$I$602,6,)</f>
        <v>Applied Physics</v>
      </c>
      <c r="F183" s="61"/>
      <c r="G183" s="55" t="str">
        <f>VLOOKUP($B:$B,'2018'!$B$1:$H$606,5,)</f>
        <v>14/07/2010</v>
      </c>
      <c r="H183" s="30" t="s">
        <v>875</v>
      </c>
    </row>
    <row r="184" spans="1:8">
      <c r="A184" s="5">
        <v>201</v>
      </c>
      <c r="B184" s="22" t="s">
        <v>326</v>
      </c>
      <c r="C184" s="60" t="str">
        <f>VLOOKUP(B:B,'2018'!$B$1:$H$606,2,)</f>
        <v>AYTPP7785N </v>
      </c>
      <c r="D184" s="60" t="str">
        <f>VLOOKUP($B:$B,'2018'!$B$1:$H$606,3,)</f>
        <v>ASSISTANT PROFESSOR</v>
      </c>
      <c r="E184" s="61" t="str">
        <f>VLOOKUP(B:B,'2018'!$B$1:$I$602,6,)</f>
        <v>Applied Physics</v>
      </c>
      <c r="F184" s="61"/>
      <c r="G184" s="55">
        <f>VLOOKUP($B:$B,'2018'!$B$1:$H$606,5,)</f>
        <v>40217</v>
      </c>
      <c r="H184" s="30" t="s">
        <v>875</v>
      </c>
    </row>
    <row r="185" spans="1:8">
      <c r="A185" s="5">
        <v>202</v>
      </c>
      <c r="B185" s="22" t="s">
        <v>328</v>
      </c>
      <c r="C185" s="60" t="str">
        <f>VLOOKUP(B:B,'2018'!$B$1:$H$606,2,)</f>
        <v>AQUPM5426A </v>
      </c>
      <c r="D185" s="60" t="str">
        <f>VLOOKUP($B:$B,'2018'!$B$1:$H$606,3,)</f>
        <v>ASSISTANT PROFESSOR</v>
      </c>
      <c r="E185" s="61" t="str">
        <f>VLOOKUP(B:B,'2018'!$B$1:$I$602,6,)</f>
        <v>Applied Physics</v>
      </c>
      <c r="F185" s="61"/>
      <c r="G185" s="55" t="str">
        <f>VLOOKUP($B:$B,'2018'!$B$1:$H$606,5,)</f>
        <v>20/07/2010</v>
      </c>
      <c r="H185" s="30" t="s">
        <v>875</v>
      </c>
    </row>
    <row r="186" spans="1:8">
      <c r="A186" s="5">
        <v>203</v>
      </c>
      <c r="B186" s="22" t="s">
        <v>330</v>
      </c>
      <c r="C186" s="60" t="str">
        <f>VLOOKUP(B:B,'2018'!$B$1:$H$606,2,)</f>
        <v>DSEPK4417C</v>
      </c>
      <c r="D186" s="60" t="str">
        <f>VLOOKUP($B:$B,'2018'!$B$1:$H$606,3,)</f>
        <v>ASSISTANT PROFESSOR</v>
      </c>
      <c r="E186" s="61" t="str">
        <f>VLOOKUP(B:B,'2018'!$B$1:$I$602,6,)</f>
        <v>Applied Mathematics</v>
      </c>
      <c r="F186" s="61"/>
      <c r="G186" s="55">
        <f>VLOOKUP($B:$B,'2018'!$B$1:$H$606,5,)</f>
        <v>43010</v>
      </c>
      <c r="H186" s="30" t="s">
        <v>875</v>
      </c>
    </row>
    <row r="187" spans="1:8">
      <c r="A187" s="5">
        <v>204</v>
      </c>
      <c r="B187" s="22" t="s">
        <v>332</v>
      </c>
      <c r="C187" s="60" t="str">
        <f>VLOOKUP(B:B,'2018'!$B$1:$H$606,2,)</f>
        <v>BTFPS8775R </v>
      </c>
      <c r="D187" s="60" t="str">
        <f>VLOOKUP($B:$B,'2018'!$B$1:$H$606,3,)</f>
        <v>ASSISTANT PROFESSOR</v>
      </c>
      <c r="E187" s="61" t="str">
        <f>VLOOKUP(B:B,'2018'!$B$1:$I$602,6,)</f>
        <v>Applied Physics</v>
      </c>
      <c r="F187" s="61"/>
      <c r="G187" s="55">
        <f>VLOOKUP($B:$B,'2018'!$B$1:$H$606,5,)</f>
        <v>43010</v>
      </c>
      <c r="H187" s="30" t="s">
        <v>875</v>
      </c>
    </row>
    <row r="188" spans="1:8">
      <c r="A188" s="5">
        <v>205</v>
      </c>
      <c r="B188" s="22" t="s">
        <v>334</v>
      </c>
      <c r="C188" s="60" t="str">
        <f>VLOOKUP(B:B,'2018'!$B$1:$H$606,2,)</f>
        <v>CAGPB9003E</v>
      </c>
      <c r="D188" s="60" t="str">
        <f>VLOOKUP($B:$B,'2018'!$B$1:$H$606,3,)</f>
        <v>ASSISTANT PROFESSOR</v>
      </c>
      <c r="E188" s="61" t="str">
        <f>VLOOKUP(B:B,'2018'!$B$1:$I$602,6,)</f>
        <v>Applied Physics</v>
      </c>
      <c r="F188" s="61"/>
      <c r="G188" s="55">
        <f>VLOOKUP($B:$B,'2018'!$B$1:$H$606,5,)</f>
        <v>43010</v>
      </c>
      <c r="H188" s="30" t="s">
        <v>875</v>
      </c>
    </row>
    <row r="189" spans="1:8">
      <c r="A189" s="5">
        <v>206</v>
      </c>
      <c r="B189" s="22" t="s">
        <v>336</v>
      </c>
      <c r="C189" s="60" t="str">
        <f>VLOOKUP(B:B,'2018'!$B$1:$H$606,2,)</f>
        <v>BTYPM2542K</v>
      </c>
      <c r="D189" s="60" t="str">
        <f>VLOOKUP($B:$B,'2018'!$B$1:$H$606,3,)</f>
        <v>ASSISTANT PROFESSOR</v>
      </c>
      <c r="E189" s="61" t="str">
        <f>VLOOKUP(B:B,'2018'!$B$1:$I$602,6,)</f>
        <v>Applied Physics</v>
      </c>
      <c r="F189" s="61"/>
      <c r="G189" s="55">
        <f>VLOOKUP($B:$B,'2018'!$B$1:$H$606,5,)</f>
        <v>43010</v>
      </c>
      <c r="H189" s="30" t="s">
        <v>875</v>
      </c>
    </row>
    <row r="190" spans="1:8">
      <c r="A190" s="5">
        <v>207</v>
      </c>
      <c r="B190" s="22" t="s">
        <v>344</v>
      </c>
      <c r="C190" s="60" t="str">
        <f>VLOOKUP(B:B,'2018'!$B$1:$H$606,2,)</f>
        <v>AXIPM6113F </v>
      </c>
      <c r="D190" s="60" t="str">
        <f>VLOOKUP($B:$B,'2018'!$B$1:$H$606,3,)</f>
        <v>ASSISTANT PROFESSOR</v>
      </c>
      <c r="E190" s="61" t="str">
        <f>VLOOKUP(B:B,'2018'!$B$1:$I$602,6,)</f>
        <v>Engg Physics</v>
      </c>
      <c r="F190" s="61"/>
      <c r="G190" s="55">
        <f>VLOOKUP($B:$B,'2018'!$B$1:$H$606,5,)</f>
        <v>40336</v>
      </c>
      <c r="H190" s="30" t="s">
        <v>875</v>
      </c>
    </row>
    <row r="191" spans="1:8">
      <c r="A191" s="5">
        <v>208</v>
      </c>
      <c r="B191" s="22" t="s">
        <v>1102</v>
      </c>
      <c r="C191" s="60" t="str">
        <f>VLOOKUP(B:B,'2018'!$B$1:$H$606,2,)</f>
        <v>FFFPS8434R</v>
      </c>
      <c r="D191" s="60" t="str">
        <f>VLOOKUP($B:$B,'2018'!$B$1:$H$606,3,)</f>
        <v>ASSISTANT PROFESSOR,C</v>
      </c>
      <c r="E191" s="61" t="str">
        <f>VLOOKUP(B:B,'2018'!$B$1:$I$602,6,)</f>
        <v>Electronics &amp; Comm. Engg.</v>
      </c>
      <c r="F191" s="61"/>
      <c r="G191" s="55" t="str">
        <f>VLOOKUP($B:$B,'2018'!$B$1:$H$606,5,)</f>
        <v>24/07/2014</v>
      </c>
      <c r="H191" s="30" t="s">
        <v>875</v>
      </c>
    </row>
    <row r="192" spans="1:8">
      <c r="A192" s="5">
        <v>209</v>
      </c>
      <c r="B192" s="22" t="s">
        <v>1103</v>
      </c>
      <c r="C192" s="60" t="str">
        <f>VLOOKUP(B:B,'2018'!$B$1:$H$606,2,)</f>
        <v>BDIPR6489J</v>
      </c>
      <c r="D192" s="60" t="str">
        <f>VLOOKUP($B:$B,'2018'!$B$1:$H$606,3,)</f>
        <v>ASSISTANT PROFESSOR,C</v>
      </c>
      <c r="E192" s="61" t="str">
        <f>VLOOKUP(B:B,'2018'!$B$1:$I$602,6,)</f>
        <v>Electronics &amp; Comm. Engg.</v>
      </c>
      <c r="F192" s="61"/>
      <c r="G192" s="55">
        <f>VLOOKUP($B:$B,'2018'!$B$1:$H$606,5,)</f>
        <v>41647</v>
      </c>
      <c r="H192" s="30" t="s">
        <v>875</v>
      </c>
    </row>
    <row r="193" spans="1:8">
      <c r="A193" s="5">
        <v>210</v>
      </c>
      <c r="B193" s="22" t="s">
        <v>340</v>
      </c>
      <c r="C193" s="60" t="str">
        <f>VLOOKUP(B:B,'2018'!$B$1:$H$606,2,)</f>
        <v>BTZPK2845Q </v>
      </c>
      <c r="D193" s="60" t="str">
        <f>VLOOKUP($B:$B,'2018'!$B$1:$H$606,3,)</f>
        <v>ASSISTANT PROFESSOR</v>
      </c>
      <c r="E193" s="61" t="str">
        <f>VLOOKUP(B:B,'2018'!$B$1:$I$602,6,)</f>
        <v>Engg Physics</v>
      </c>
      <c r="F193" s="61"/>
      <c r="G193" s="55">
        <f>VLOOKUP($B:$B,'2018'!$B$1:$H$606,5,)</f>
        <v>40216</v>
      </c>
      <c r="H193" s="30" t="s">
        <v>875</v>
      </c>
    </row>
    <row r="194" spans="1:8">
      <c r="A194" s="5">
        <v>211</v>
      </c>
      <c r="B194" s="22" t="s">
        <v>342</v>
      </c>
      <c r="C194" s="60" t="str">
        <f>VLOOKUP(B:B,'2018'!$B$1:$H$606,2,)</f>
        <v>AMPPC5930N </v>
      </c>
      <c r="D194" s="60" t="str">
        <f>VLOOKUP($B:$B,'2018'!$B$1:$H$606,3,)</f>
        <v>ASSOCIATE PROFESSOR</v>
      </c>
      <c r="E194" s="61" t="str">
        <f>VLOOKUP(B:B,'2018'!$B$1:$I$602,6,)</f>
        <v>Engg Physics</v>
      </c>
      <c r="F194" s="61"/>
      <c r="G194" s="55">
        <f>VLOOKUP($B:$B,'2018'!$B$1:$H$606,5,)</f>
        <v>40336</v>
      </c>
      <c r="H194" s="30" t="s">
        <v>875</v>
      </c>
    </row>
    <row r="195" spans="1:8">
      <c r="A195" s="5">
        <v>212</v>
      </c>
      <c r="B195" s="22" t="s">
        <v>346</v>
      </c>
      <c r="C195" s="60" t="str">
        <f>VLOOKUP(B:B,'2018'!$B$1:$H$606,2,)</f>
        <v>AGUPT9740N </v>
      </c>
      <c r="D195" s="60" t="str">
        <f>VLOOKUP($B:$B,'2018'!$B$1:$H$606,3,)</f>
        <v>ASSISTANT PROFESSOR</v>
      </c>
      <c r="E195" s="61" t="str">
        <f>VLOOKUP(B:B,'2018'!$B$1:$I$602,6,)</f>
        <v>Engg Physics</v>
      </c>
      <c r="F195" s="61"/>
      <c r="G195" s="55">
        <f>VLOOKUP($B:$B,'2018'!$B$1:$H$606,5,)</f>
        <v>40519</v>
      </c>
      <c r="H195" s="30" t="s">
        <v>875</v>
      </c>
    </row>
    <row r="196" spans="1:8">
      <c r="A196" s="5">
        <v>213</v>
      </c>
      <c r="B196" s="22" t="s">
        <v>1121</v>
      </c>
      <c r="C196" s="60" t="str">
        <f>VLOOKUP(B:B,'2018'!$B$1:$H$606,2,)</f>
        <v>ACVPA9926A </v>
      </c>
      <c r="D196" s="60" t="str">
        <f>VLOOKUP($B:$B,'2018'!$B$1:$H$606,3,)</f>
        <v xml:space="preserve"> PROFESSOR</v>
      </c>
      <c r="E196" s="61" t="str">
        <f>VLOOKUP(B:B,'2018'!$B$1:$I$602,6,)</f>
        <v>Engg Physics</v>
      </c>
      <c r="F196" s="61"/>
      <c r="G196" s="55" t="str">
        <f>VLOOKUP($B:$B,'2018'!$B$1:$H$606,5,)</f>
        <v>16/07/2012</v>
      </c>
      <c r="H196" s="30" t="s">
        <v>875</v>
      </c>
    </row>
    <row r="197" spans="1:8">
      <c r="A197" s="5">
        <v>214</v>
      </c>
      <c r="B197" s="22" t="s">
        <v>348</v>
      </c>
      <c r="C197" s="60" t="str">
        <f>VLOOKUP(B:B,'2018'!$B$1:$H$606,2,)</f>
        <v>CORPS1353B</v>
      </c>
      <c r="D197" s="60" t="str">
        <f>VLOOKUP($B:$B,'2018'!$B$1:$H$606,3,)</f>
        <v>ASSISTANT PROFESSOR</v>
      </c>
      <c r="E197" s="61" t="str">
        <f>VLOOKUP(B:B,'2018'!$B$1:$I$602,6,)</f>
        <v>Engg Physics</v>
      </c>
      <c r="F197" s="61"/>
      <c r="G197" s="55">
        <f>VLOOKUP($B:$B,'2018'!$B$1:$H$606,5,)</f>
        <v>43010</v>
      </c>
      <c r="H197" s="30" t="s">
        <v>875</v>
      </c>
    </row>
    <row r="198" spans="1:8">
      <c r="A198" s="5">
        <v>215</v>
      </c>
      <c r="B198" s="22" t="s">
        <v>350</v>
      </c>
      <c r="C198" s="60" t="str">
        <f>VLOOKUP(B:B,'2018'!$B$1:$H$606,2,)</f>
        <v>BEDPB5500G</v>
      </c>
      <c r="D198" s="60" t="str">
        <f>VLOOKUP($B:$B,'2018'!$B$1:$H$606,3,)</f>
        <v>ASSISTANT PROFESSOR</v>
      </c>
      <c r="E198" s="61" t="str">
        <f>VLOOKUP(B:B,'2018'!$B$1:$I$602,6,)</f>
        <v>Engg Physics</v>
      </c>
      <c r="F198" s="61"/>
      <c r="G198" s="55">
        <f>VLOOKUP($B:$B,'2018'!$B$1:$H$606,5,)</f>
        <v>43010</v>
      </c>
      <c r="H198" s="30" t="s">
        <v>875</v>
      </c>
    </row>
    <row r="199" spans="1:8">
      <c r="A199" s="5">
        <v>216</v>
      </c>
      <c r="B199" s="22" t="s">
        <v>1205</v>
      </c>
      <c r="C199" s="60" t="str">
        <f>VLOOKUP(B:B,'2018'!$B$1:$H$606,2,)</f>
        <v>AAUPW2294G</v>
      </c>
      <c r="D199" s="60" t="str">
        <f>VLOOKUP($B:$B,'2018'!$B$1:$H$606,3,)</f>
        <v>PROFESSOR</v>
      </c>
      <c r="E199" s="61" t="str">
        <f>VLOOKUP(B:B,'2018'!$B$1:$I$602,6,)</f>
        <v>Mech. Engg.</v>
      </c>
      <c r="F199" s="61"/>
      <c r="G199" s="55">
        <f>VLOOKUP($B:$B,'2018'!$B$1:$H$606,5,)</f>
        <v>41160</v>
      </c>
      <c r="H199" s="30" t="s">
        <v>875</v>
      </c>
    </row>
    <row r="200" spans="1:8">
      <c r="A200" s="5">
        <v>217</v>
      </c>
      <c r="B200" s="22" t="s">
        <v>1201</v>
      </c>
      <c r="C200" s="60" t="str">
        <f>VLOOKUP(B:B,'2018'!$B$1:$H$606,2,)</f>
        <v>AAMPR5666F </v>
      </c>
      <c r="D200" s="60" t="str">
        <f>VLOOKUP($B:$B,'2018'!$B$1:$H$606,3,)</f>
        <v>PROFESSOR</v>
      </c>
      <c r="E200" s="61" t="str">
        <f>VLOOKUP(B:B,'2018'!$B$1:$I$602,6,)</f>
        <v>Mech. Engg.</v>
      </c>
      <c r="F200" s="61"/>
      <c r="G200" s="55" t="str">
        <f>VLOOKUP($B:$B,'2018'!$B$1:$H$606,5,)</f>
        <v>27/07/2012</v>
      </c>
      <c r="H200" s="30" t="s">
        <v>875</v>
      </c>
    </row>
    <row r="201" spans="1:8">
      <c r="A201" s="5">
        <v>218</v>
      </c>
      <c r="B201" s="22" t="s">
        <v>359</v>
      </c>
      <c r="C201" s="60" t="str">
        <f>VLOOKUP(B:B,'2018'!$B$1:$H$606,2,)</f>
        <v>AWCPP2279G </v>
      </c>
      <c r="D201" s="60" t="str">
        <f>VLOOKUP($B:$B,'2018'!$B$1:$H$606,3,)</f>
        <v>ASSOCIATE PROFESSOR</v>
      </c>
      <c r="E201" s="61" t="str">
        <f>VLOOKUP(B:B,'2018'!$B$1:$I$602,6,)</f>
        <v>Polymer Sci. &amp;  Tech.</v>
      </c>
      <c r="F201" s="61"/>
      <c r="G201" s="55">
        <f>VLOOKUP($B:$B,'2018'!$B$1:$H$606,5,)</f>
        <v>40520</v>
      </c>
      <c r="H201" s="30" t="s">
        <v>875</v>
      </c>
    </row>
    <row r="202" spans="1:8">
      <c r="A202" s="5">
        <v>219</v>
      </c>
      <c r="B202" s="22" t="s">
        <v>356</v>
      </c>
      <c r="C202" s="60" t="str">
        <f>VLOOKUP(B:B,'2018'!$B$1:$H$606,2,)</f>
        <v>AWBPK0582C </v>
      </c>
      <c r="D202" s="60" t="str">
        <f>VLOOKUP($B:$B,'2018'!$B$1:$H$606,3,)</f>
        <v>ASSISTANT PROFESSOR</v>
      </c>
      <c r="E202" s="61" t="str">
        <f>VLOOKUP(B:B,'2018'!$B$1:$I$602,6,)</f>
        <v>Polymer Sci. &amp;  Tech.</v>
      </c>
      <c r="F202" s="61"/>
      <c r="G202" s="55" t="str">
        <f>VLOOKUP($B:$B,'2018'!$B$1:$H$606,5,)</f>
        <v>28/10/2010</v>
      </c>
      <c r="H202" s="30" t="s">
        <v>875</v>
      </c>
    </row>
    <row r="203" spans="1:8">
      <c r="A203" s="5">
        <v>220</v>
      </c>
      <c r="B203" s="22" t="s">
        <v>877</v>
      </c>
      <c r="C203" s="60" t="str">
        <f>VLOOKUP($B:$B,'2018'!$B$1:$H$606,2,)</f>
        <v>AUEPS4306D </v>
      </c>
      <c r="D203" s="60" t="str">
        <f>VLOOKUP($B:$B,'2018'!$B$1:$H$606,3,)</f>
        <v>PROFESSOR</v>
      </c>
      <c r="E203" s="60" t="str">
        <f>VLOOKUP($B:$B,'2018'!$B$1:$H$606,6,)</f>
        <v>Applied Chemistry</v>
      </c>
      <c r="F203" s="61">
        <v>626</v>
      </c>
      <c r="G203" s="55">
        <f>VLOOKUP($B:$B,'2018'!$B$1:$H$606,5,)</f>
        <v>36533</v>
      </c>
      <c r="H203" s="30" t="s">
        <v>875</v>
      </c>
    </row>
    <row r="204" spans="1:8">
      <c r="A204" s="5">
        <v>221</v>
      </c>
      <c r="B204" s="22" t="s">
        <v>878</v>
      </c>
      <c r="C204" s="60" t="str">
        <f>VLOOKUP(B:B,'2018'!$B$1:$H$606,2,)</f>
        <v>ALXPK6166B </v>
      </c>
      <c r="D204" s="60" t="str">
        <f>VLOOKUP($B:$B,'2018'!$B$1:$H$606,3,)</f>
        <v>PROFESSOR</v>
      </c>
      <c r="E204" s="61" t="str">
        <f>VLOOKUP(B:B,'2018'!$B$1:$I$602,6,)</f>
        <v>Applied Chemistry</v>
      </c>
      <c r="F204" s="61"/>
      <c r="G204" s="55" t="str">
        <f>VLOOKUP($B:$B,'2018'!$B$1:$H$606,5,)</f>
        <v>31/12/2003</v>
      </c>
      <c r="H204" s="30" t="s">
        <v>875</v>
      </c>
    </row>
    <row r="205" spans="1:8">
      <c r="A205" s="5">
        <v>222</v>
      </c>
      <c r="B205" s="22" t="s">
        <v>879</v>
      </c>
      <c r="C205" s="60" t="str">
        <f>VLOOKUP(B:B,'2018'!$B$1:$H$606,2,)</f>
        <v>AADPW9409N </v>
      </c>
      <c r="D205" s="60" t="str">
        <f>VLOOKUP($B:$B,'2018'!$B$1:$H$606,3,)</f>
        <v>PROFESSOR</v>
      </c>
      <c r="E205" s="61" t="str">
        <f>VLOOKUP(B:B,'2018'!$B$1:$I$602,6,)</f>
        <v>Applied Chemistry</v>
      </c>
      <c r="F205" s="61"/>
      <c r="G205" s="55" t="str">
        <f>VLOOKUP($B:$B,'2018'!$B$1:$H$606,5,)</f>
        <v>18/03/2004</v>
      </c>
      <c r="H205" s="30" t="s">
        <v>875</v>
      </c>
    </row>
    <row r="206" spans="1:8">
      <c r="A206" s="5">
        <v>223</v>
      </c>
      <c r="B206" s="22" t="s">
        <v>368</v>
      </c>
      <c r="C206" s="60" t="str">
        <f>VLOOKUP(B:B,'2018'!$B$1:$H$606,2,)</f>
        <v>BERPM0383J </v>
      </c>
      <c r="D206" s="60" t="str">
        <f>VLOOKUP($B:$B,'2018'!$B$1:$H$606,3,)</f>
        <v>ASSISTANT PROFESSOR</v>
      </c>
      <c r="E206" s="61" t="str">
        <f>VLOOKUP(B:B,'2018'!$B$1:$I$602,6,)</f>
        <v>Applied Chemistry</v>
      </c>
      <c r="F206" s="61"/>
      <c r="G206" s="55">
        <f>VLOOKUP($B:$B,'2018'!$B$1:$H$606,5,)</f>
        <v>40305</v>
      </c>
      <c r="H206" s="30" t="s">
        <v>875</v>
      </c>
    </row>
    <row r="207" spans="1:8">
      <c r="A207" s="5">
        <v>224</v>
      </c>
      <c r="B207" s="22" t="s">
        <v>370</v>
      </c>
      <c r="C207" s="60" t="str">
        <f>VLOOKUP(B:B,'2018'!$B$1:$H$606,2,)</f>
        <v>AYDPS2356L </v>
      </c>
      <c r="D207" s="60" t="str">
        <f>VLOOKUP($B:$B,'2018'!$B$1:$H$606,3,)</f>
        <v>ASSOCIATE PROFESSOR</v>
      </c>
      <c r="E207" s="61" t="str">
        <f>VLOOKUP(B:B,'2018'!$B$1:$I$602,6,)</f>
        <v>Applied Chemistry</v>
      </c>
      <c r="F207" s="61"/>
      <c r="G207" s="55">
        <f>VLOOKUP($B:$B,'2018'!$B$1:$H$606,5,)</f>
        <v>40216</v>
      </c>
      <c r="H207" s="30" t="s">
        <v>875</v>
      </c>
    </row>
    <row r="208" spans="1:8">
      <c r="A208" s="5">
        <v>225</v>
      </c>
      <c r="B208" s="22" t="s">
        <v>372</v>
      </c>
      <c r="C208" s="60" t="str">
        <f>VLOOKUP(B:B,'2018'!$B$1:$H$606,2,)</f>
        <v>BDKPK5327A </v>
      </c>
      <c r="D208" s="60" t="str">
        <f>VLOOKUP($B:$B,'2018'!$B$1:$H$606,3,)</f>
        <v>ASSOCIATE PROFESSOR</v>
      </c>
      <c r="E208" s="61" t="str">
        <f>VLOOKUP(B:B,'2018'!$B$1:$I$602,6,)</f>
        <v>Applied Chemistry</v>
      </c>
      <c r="F208" s="61"/>
      <c r="G208" s="55" t="str">
        <f>VLOOKUP($B:$B,'2018'!$B$1:$H$606,5,)</f>
        <v>13/07/2010</v>
      </c>
      <c r="H208" s="30" t="s">
        <v>875</v>
      </c>
    </row>
    <row r="209" spans="1:8">
      <c r="A209" s="5">
        <v>226</v>
      </c>
      <c r="B209" s="22" t="s">
        <v>374</v>
      </c>
      <c r="C209" s="60" t="str">
        <f>VLOOKUP(B:B,'2018'!$B$1:$H$606,2,)</f>
        <v>CDEPS4751B </v>
      </c>
      <c r="D209" s="60" t="str">
        <f>VLOOKUP($B:$B,'2018'!$B$1:$H$606,3,)</f>
        <v>ASSISTANT PROFESSOR</v>
      </c>
      <c r="E209" s="61" t="str">
        <f>VLOOKUP(B:B,'2018'!$B$1:$I$602,6,)</f>
        <v>Applied Chemistry</v>
      </c>
      <c r="F209" s="61"/>
      <c r="G209" s="55">
        <f>VLOOKUP($B:$B,'2018'!$B$1:$H$606,5,)</f>
        <v>40216</v>
      </c>
      <c r="H209" s="30" t="s">
        <v>875</v>
      </c>
    </row>
    <row r="210" spans="1:8">
      <c r="A210" s="5">
        <v>227</v>
      </c>
      <c r="B210" s="22" t="s">
        <v>376</v>
      </c>
      <c r="C210" s="60" t="str">
        <f>VLOOKUP(B:B,'2018'!$B$1:$H$606,2,)</f>
        <v>CDEPS4751B </v>
      </c>
      <c r="D210" s="60" t="str">
        <f>VLOOKUP($B:$B,'2018'!$B$1:$H$606,3,)</f>
        <v>ASSISTANT PROFESSOR</v>
      </c>
      <c r="E210" s="61" t="str">
        <f>VLOOKUP(B:B,'2018'!$B$1:$I$602,6,)</f>
        <v>Applied Chemistry</v>
      </c>
      <c r="F210" s="61"/>
      <c r="G210" s="55" t="str">
        <f>VLOOKUP($B:$B,'2018'!$B$1:$H$606,5,)</f>
        <v>28/07/2010</v>
      </c>
      <c r="H210" s="30" t="s">
        <v>875</v>
      </c>
    </row>
    <row r="211" spans="1:8">
      <c r="A211" s="5">
        <v>228</v>
      </c>
      <c r="B211" s="22" t="s">
        <v>117</v>
      </c>
      <c r="C211" s="60" t="str">
        <f>VLOOKUP(B:B,'2018'!$B$1:$H$606,2,)</f>
        <v>BVVPM8553K </v>
      </c>
      <c r="D211" s="60" t="str">
        <f>VLOOKUP($B:$B,'2018'!$B$1:$H$606,3,)</f>
        <v>ASSISTANT PROFESSOR</v>
      </c>
      <c r="E211" s="61" t="str">
        <f>VLOOKUP(B:B,'2018'!$B$1:$I$602,6,)</f>
        <v>Environment Engg.</v>
      </c>
      <c r="F211" s="61"/>
      <c r="G211" s="55" t="str">
        <f>VLOOKUP($B:$B,'2018'!$B$1:$H$606,5,)</f>
        <v>15/04/2011</v>
      </c>
      <c r="H211" s="30" t="s">
        <v>875</v>
      </c>
    </row>
    <row r="212" spans="1:8">
      <c r="A212" s="5">
        <v>229</v>
      </c>
      <c r="B212" s="22" t="s">
        <v>123</v>
      </c>
      <c r="C212" s="60" t="str">
        <f>VLOOKUP(B:B,'2018'!$B$1:$H$606,2,)</f>
        <v>BOGPG8906L</v>
      </c>
      <c r="D212" s="60" t="str">
        <f>VLOOKUP($B:$B,'2018'!$B$1:$H$606,3,)</f>
        <v>ASSISTANT PROFESSOR</v>
      </c>
      <c r="E212" s="61" t="str">
        <f>VLOOKUP(B:B,'2018'!$B$1:$I$602,6,)</f>
        <v>Environment Engg.</v>
      </c>
      <c r="F212" s="61"/>
      <c r="G212" s="55">
        <f>VLOOKUP($B:$B,'2018'!$B$1:$H$606,5,)</f>
        <v>42862</v>
      </c>
      <c r="H212" s="30" t="s">
        <v>875</v>
      </c>
    </row>
    <row r="213" spans="1:8">
      <c r="A213" s="5">
        <v>230</v>
      </c>
      <c r="B213" s="22" t="s">
        <v>1122</v>
      </c>
      <c r="C213" s="60" t="str">
        <f>VLOOKUP(B:B,'2018'!$B$1:$H$606,2,)</f>
        <v>ANEPS1759F </v>
      </c>
      <c r="D213" s="60" t="str">
        <f>VLOOKUP($B:$B,'2018'!$B$1:$H$606,3,)</f>
        <v>PROFESSOR</v>
      </c>
      <c r="E213" s="61" t="str">
        <f>VLOOKUP(B:B,'2018'!$B$1:$I$602,6,)</f>
        <v>Humanities</v>
      </c>
      <c r="F213" s="61"/>
      <c r="G213" s="55">
        <f>VLOOKUP($B:$B,'2018'!$B$1:$H$606,5,)</f>
        <v>36404</v>
      </c>
      <c r="H213" s="30" t="s">
        <v>875</v>
      </c>
    </row>
    <row r="214" spans="1:8">
      <c r="A214" s="5">
        <v>232</v>
      </c>
      <c r="B214" s="22" t="s">
        <v>379</v>
      </c>
      <c r="C214" s="60" t="str">
        <f>VLOOKUP(B:B,'2018'!$B$1:$H$606,2,)</f>
        <v>AAHPY8295J </v>
      </c>
      <c r="D214" s="60" t="str">
        <f>VLOOKUP($B:$B,'2018'!$B$1:$H$606,3,)</f>
        <v>ASSISTANT PROFESSOR</v>
      </c>
      <c r="E214" s="61" t="str">
        <f>VLOOKUP(B:B,'2018'!$B$1:$I$602,6,)</f>
        <v>Humanities</v>
      </c>
      <c r="F214" s="61"/>
      <c r="G214" s="55">
        <f>VLOOKUP($B:$B,'2018'!$B$1:$H$606,5,)</f>
        <v>36651</v>
      </c>
      <c r="H214" s="30" t="s">
        <v>875</v>
      </c>
    </row>
    <row r="215" spans="1:8">
      <c r="A215" s="5">
        <v>233</v>
      </c>
      <c r="B215" s="22" t="s">
        <v>1141</v>
      </c>
      <c r="C215" s="60" t="str">
        <f>VLOOKUP(B:B,'2018'!$B$1:$H$606,2,)</f>
        <v>BVEPM1873K</v>
      </c>
      <c r="D215" s="60" t="str">
        <f>VLOOKUP($B:$B,'2018'!$B$1:$H$606,3,)</f>
        <v xml:space="preserve">ASSISTNAT PROFESSOR </v>
      </c>
      <c r="E215" s="61" t="str">
        <f>VLOOKUP(B:B,'2018'!$B$1:$I$602,6,)</f>
        <v>Information Technology</v>
      </c>
      <c r="F215" s="61"/>
      <c r="G215" s="55" t="str">
        <f>VLOOKUP($B:$B,'2018'!$B$1:$H$606,5,)</f>
        <v>17/11/2016</v>
      </c>
      <c r="H215" s="30" t="s">
        <v>875</v>
      </c>
    </row>
    <row r="216" spans="1:8">
      <c r="A216" s="5">
        <v>234</v>
      </c>
      <c r="B216" s="22" t="s">
        <v>1144</v>
      </c>
      <c r="C216" s="60" t="str">
        <f>VLOOKUP(B:B,'2018'!$B$1:$H$606,2,)</f>
        <v>AQWPB5537D</v>
      </c>
      <c r="D216" s="60" t="str">
        <f>VLOOKUP($B:$B,'2018'!$B$1:$H$606,3,)</f>
        <v>ASSISTANT PROFESSOR,C</v>
      </c>
      <c r="E216" s="61" t="str">
        <f>VLOOKUP(B:B,'2018'!$B$1:$I$602,6,)</f>
        <v>Information Technology</v>
      </c>
      <c r="F216" s="61"/>
      <c r="G216" s="55" t="str">
        <f>VLOOKUP($B:$B,'2018'!$B$1:$H$606,5,)</f>
        <v>28/07/2014</v>
      </c>
      <c r="H216" s="30" t="s">
        <v>875</v>
      </c>
    </row>
    <row r="217" spans="1:8">
      <c r="A217" s="4">
        <v>256</v>
      </c>
      <c r="B217" s="22" t="s">
        <v>982</v>
      </c>
      <c r="C217" s="60" t="str">
        <f>VLOOKUP(B:B,'2018'!$B$1:$H$606,2,)</f>
        <v>BWVPS2729A</v>
      </c>
      <c r="D217" s="60" t="str">
        <f>VLOOKUP($B:$B,'2018'!$B$1:$H$606,3,)</f>
        <v>ASSISTANT PROFESSOR,C</v>
      </c>
      <c r="E217" s="61" t="str">
        <f>VLOOKUP(B:B,'2018'!$B$1:$I$602,6,)</f>
        <v>Biotechnology</v>
      </c>
      <c r="F217" s="61"/>
      <c r="G217" s="55" t="str">
        <f>VLOOKUP($B:$B,'2018'!$B$1:$H$606,5,)</f>
        <v>30/07/2014</v>
      </c>
      <c r="H217" s="30" t="s">
        <v>875</v>
      </c>
    </row>
    <row r="218" spans="1:8">
      <c r="A218" s="5">
        <v>257</v>
      </c>
      <c r="B218" s="22" t="s">
        <v>1077</v>
      </c>
      <c r="C218" s="60" t="str">
        <f>VLOOKUP(B:B,'2018'!$B$1:$H$606,2,)</f>
        <v>AEOPJ0800M </v>
      </c>
      <c r="D218" s="60" t="str">
        <f>VLOOKUP($B:$B,'2018'!$B$1:$H$606,3,)</f>
        <v xml:space="preserve"> PROFESSOR</v>
      </c>
      <c r="E218" s="61" t="str">
        <f>VLOOKUP(B:B,'2018'!$B$1:$I$602,6,)</f>
        <v>Electrical Engg.</v>
      </c>
      <c r="F218" s="61"/>
      <c r="G218" s="55" t="str">
        <f>VLOOKUP($B:$B,'2018'!$B$1:$H$606,5,)</f>
        <v>27/07/2012</v>
      </c>
      <c r="H218" s="30" t="s">
        <v>875</v>
      </c>
    </row>
    <row r="219" spans="1:8">
      <c r="A219" s="4">
        <v>257</v>
      </c>
      <c r="B219" s="22" t="s">
        <v>1142</v>
      </c>
      <c r="C219" s="60" t="str">
        <f>VLOOKUP(B:B,'2018'!$B$1:$H$606,2,)</f>
        <v>BBOPM1847B</v>
      </c>
      <c r="D219" s="60" t="str">
        <f>VLOOKUP($B:$B,'2018'!$B$1:$H$606,3,)</f>
        <v xml:space="preserve">ASSISTNAT PROFESSOR </v>
      </c>
      <c r="E219" s="61" t="str">
        <f>VLOOKUP(B:B,'2018'!$B$1:$I$602,6,)</f>
        <v>Information Technology</v>
      </c>
      <c r="F219" s="61"/>
      <c r="G219" s="55">
        <f>VLOOKUP($B:$B,'2018'!$B$1:$H$606,5,)</f>
        <v>42380</v>
      </c>
      <c r="H219" s="30" t="s">
        <v>875</v>
      </c>
    </row>
    <row r="220" spans="1:8">
      <c r="A220" s="5">
        <v>258</v>
      </c>
      <c r="B220" s="22" t="s">
        <v>388</v>
      </c>
      <c r="C220" s="60" t="str">
        <f>VLOOKUP(B:B,'2018'!$B$1:$H$606,2,)</f>
        <v>ABCPU1302Q</v>
      </c>
      <c r="D220" s="60" t="str">
        <f>VLOOKUP($B:$B,'2018'!$B$1:$H$606,3,)</f>
        <v>ASSISTANT PROFESSOR</v>
      </c>
      <c r="E220" s="61" t="str">
        <f>VLOOKUP(B:B,'2018'!$B$1:$I$602,6,)</f>
        <v>Mathematics &amp; Computing</v>
      </c>
      <c r="F220" s="61"/>
      <c r="G220" s="55">
        <f>VLOOKUP($B:$B,'2018'!$B$1:$H$606,5,)</f>
        <v>42738</v>
      </c>
      <c r="H220" s="30" t="s">
        <v>875</v>
      </c>
    </row>
    <row r="221" spans="1:8">
      <c r="A221" s="4">
        <v>258</v>
      </c>
      <c r="B221" s="22" t="s">
        <v>1157</v>
      </c>
      <c r="C221" s="60" t="str">
        <f>VLOOKUP(B:B,'2018'!$B$1:$H$606,2,)</f>
        <v>AILPK8078K </v>
      </c>
      <c r="D221" s="60" t="str">
        <f>VLOOKUP($B:$B,'2018'!$B$1:$H$606,3,)</f>
        <v>ASSOCIATE PROFESSOR (Reemployeed)</v>
      </c>
      <c r="E221" s="61" t="str">
        <f>VLOOKUP(B:B,'2018'!$B$1:$I$602,6,)</f>
        <v>Mech. Engg</v>
      </c>
      <c r="F221" s="61"/>
      <c r="G221" s="55" t="str">
        <f>VLOOKUP($B:$B,'2018'!$B$1:$H$606,5,)</f>
        <v>31/8/2010</v>
      </c>
      <c r="H221" s="30" t="s">
        <v>875</v>
      </c>
    </row>
    <row r="222" spans="1:8">
      <c r="A222" s="5">
        <v>259</v>
      </c>
      <c r="B222" s="22" t="s">
        <v>880</v>
      </c>
      <c r="C222" s="60" t="str">
        <f>VLOOKUP(B:B,'2018'!$B$1:$H$606,2,)</f>
        <v>ABCPS4262K</v>
      </c>
      <c r="D222" s="60" t="str">
        <f>VLOOKUP($B:$B,'2018'!$B$1:$H$606,3,)</f>
        <v>Professor(Reemployed)</v>
      </c>
      <c r="E222" s="61" t="str">
        <f>VLOOKUP(B:B,'2018'!$B$1:$I$602,6,)</f>
        <v>Applied Chemistry</v>
      </c>
      <c r="F222" s="61"/>
      <c r="G222" s="55">
        <f>VLOOKUP($B:$B,'2018'!$B$1:$H$606,5,)</f>
        <v>42380</v>
      </c>
      <c r="H222" s="30" t="s">
        <v>875</v>
      </c>
    </row>
    <row r="223" spans="1:8">
      <c r="A223" s="4">
        <v>259</v>
      </c>
      <c r="B223" s="22" t="s">
        <v>1099</v>
      </c>
      <c r="C223" s="60" t="str">
        <f>VLOOKUP(B:B,'2018'!$B$1:$H$606,2,)</f>
        <v>AQSPT3084B</v>
      </c>
      <c r="D223" s="60" t="str">
        <f>VLOOKUP($B:$B,'2018'!$B$1:$H$606,3,)</f>
        <v xml:space="preserve">ASSISTNAT PROFESSOR </v>
      </c>
      <c r="E223" s="61" t="str">
        <f>VLOOKUP(B:B,'2018'!$B$1:$I$602,6,)</f>
        <v>Electronics &amp; Comm. Engg.</v>
      </c>
      <c r="F223" s="61"/>
      <c r="G223" s="55" t="str">
        <f>VLOOKUP($B:$B,'2018'!$B$1:$H$606,5,)</f>
        <v>21/12/2016</v>
      </c>
      <c r="H223" s="30" t="s">
        <v>875</v>
      </c>
    </row>
    <row r="224" spans="1:8">
      <c r="A224" s="5">
        <v>260</v>
      </c>
      <c r="B224" s="22" t="s">
        <v>1054</v>
      </c>
      <c r="C224" s="60" t="str">
        <f>VLOOKUP(B:B,'2018'!$B$1:$H$606,2,)</f>
        <v>ACKPM7497D</v>
      </c>
      <c r="D224" s="60" t="str">
        <f>VLOOKUP($B:$B,'2018'!$B$1:$H$606,3,)</f>
        <v>Professor (Special mode)</v>
      </c>
      <c r="E224" s="61" t="str">
        <f>VLOOKUP(B:B,'2018'!$B$1:$I$602,6,)</f>
        <v>Delhi School of Management</v>
      </c>
      <c r="F224" s="61"/>
      <c r="G224" s="55">
        <f>VLOOKUP($B:$B,'2018'!$B$1:$H$606,5,)</f>
        <v>42166</v>
      </c>
      <c r="H224" s="30" t="s">
        <v>875</v>
      </c>
    </row>
    <row r="225" spans="1:8">
      <c r="A225" s="4">
        <v>260</v>
      </c>
      <c r="B225" s="22" t="s">
        <v>1165</v>
      </c>
      <c r="C225" s="60" t="str">
        <f>VLOOKUP(B:B,'2018'!$B$1:$H$606,2,)</f>
        <v>ID-8130</v>
      </c>
      <c r="D225" s="60" t="str">
        <f>VLOOKUP($B:$B,'2018'!$B$1:$H$606,3,)</f>
        <v>Professor(Reemployed)</v>
      </c>
      <c r="E225" s="61" t="str">
        <f>VLOOKUP(B:B,'2018'!$B$1:$I$602,6,)</f>
        <v>Mech. Engg</v>
      </c>
      <c r="F225" s="61"/>
      <c r="G225" s="55">
        <f>VLOOKUP($B:$B,'2018'!$B$1:$H$606,5,)</f>
        <v>42589</v>
      </c>
      <c r="H225" s="30" t="s">
        <v>875</v>
      </c>
    </row>
    <row r="226" spans="1:8">
      <c r="A226" s="5">
        <v>261</v>
      </c>
      <c r="B226" s="22" t="s">
        <v>1075</v>
      </c>
      <c r="C226" s="60" t="s">
        <v>1483</v>
      </c>
      <c r="D226" s="60" t="str">
        <f>VLOOKUP($B:$B,'2018'!$B$1:$H$606,3,)</f>
        <v xml:space="preserve"> PROFESSOR</v>
      </c>
      <c r="E226" s="61" t="str">
        <f>VLOOKUP(B:B,'2018'!$B$1:$I$602,6,)</f>
        <v>Electrical Engg.</v>
      </c>
      <c r="F226" s="61"/>
      <c r="G226" s="55">
        <f>VLOOKUP($B:$B,'2018'!$B$1:$H$606,5,)</f>
        <v>41160</v>
      </c>
      <c r="H226" s="30" t="s">
        <v>875</v>
      </c>
    </row>
    <row r="227" spans="1:8">
      <c r="A227" s="4">
        <v>261</v>
      </c>
      <c r="B227" s="9" t="s">
        <v>1100</v>
      </c>
      <c r="C227" s="60" t="str">
        <f>VLOOKUP(B:B,'2018'!$B$1:$H$606,2,)</f>
        <v>HKCPS8552Q</v>
      </c>
      <c r="D227" s="60" t="str">
        <f>VLOOKUP($B:$B,'2018'!$B$1:$H$606,3,)</f>
        <v xml:space="preserve">ASSISTNAT PROFESSOR </v>
      </c>
      <c r="E227" s="61" t="str">
        <f>VLOOKUP(B:B,'2018'!$B$1:$I$602,6,)</f>
        <v>Electronics &amp; Comm. Engg.</v>
      </c>
      <c r="F227" s="61"/>
      <c r="G227" s="55" t="str">
        <f>VLOOKUP($B:$B,'2018'!$B$1:$H$606,5,)</f>
        <v>21/12/2016</v>
      </c>
      <c r="H227" s="30" t="s">
        <v>875</v>
      </c>
    </row>
    <row r="228" spans="1:8">
      <c r="A228" s="5">
        <v>262</v>
      </c>
      <c r="B228" s="22" t="s">
        <v>933</v>
      </c>
      <c r="C228" s="60" t="str">
        <f>VLOOKUP(B:B,'2018'!$B$1:$H$606,2,)</f>
        <v>ACEPK2714P</v>
      </c>
      <c r="D228" s="60" t="str">
        <f>VLOOKUP($B:$B,'2018'!$B$1:$H$606,3,)</f>
        <v>Professor (Special mode)</v>
      </c>
      <c r="E228" s="61" t="str">
        <f>VLOOKUP(B:B,'2018'!$B$1:$I$602,6,)</f>
        <v>Applied Maths</v>
      </c>
      <c r="F228" s="61"/>
      <c r="G228" s="55" t="str">
        <f>VLOOKUP($B:$B,'2018'!$B$1:$H$606,5,)</f>
        <v>18/05/2017</v>
      </c>
      <c r="H228" s="30" t="s">
        <v>875</v>
      </c>
    </row>
    <row r="229" spans="1:8">
      <c r="A229" s="4">
        <v>262</v>
      </c>
      <c r="B229" s="22" t="s">
        <v>1041</v>
      </c>
      <c r="C229" s="60" t="str">
        <f>VLOOKUP(B:B,'2018'!$B$1:$H$606,2,)</f>
        <v>AMXPG4353M</v>
      </c>
      <c r="D229" s="60" t="str">
        <f>VLOOKUP($B:$B,'2018'!$B$1:$H$606,3,)</f>
        <v>ASSISTANT PROFESSOR,C</v>
      </c>
      <c r="E229" s="61" t="str">
        <f>VLOOKUP(B:B,'2018'!$B$1:$I$602,6,)</f>
        <v>Computer Engg.</v>
      </c>
      <c r="F229" s="61"/>
      <c r="G229" s="55" t="str">
        <f>VLOOKUP($B:$B,'2018'!$B$1:$H$606,5,)</f>
        <v>25/07/2014</v>
      </c>
      <c r="H229" s="30" t="s">
        <v>875</v>
      </c>
    </row>
    <row r="230" spans="1:8">
      <c r="A230" s="4">
        <v>263</v>
      </c>
      <c r="B230" s="22" t="s">
        <v>1042</v>
      </c>
      <c r="C230" s="60" t="str">
        <f>VLOOKUP(B:B,'2018'!$B$1:$H$606,2,)</f>
        <v>BRQPS0753N</v>
      </c>
      <c r="D230" s="60" t="str">
        <f>VLOOKUP($B:$B,'2018'!$B$1:$H$606,3,)</f>
        <v>ASSISTANT PROFESSOR,C</v>
      </c>
      <c r="E230" s="61" t="str">
        <f>VLOOKUP(B:B,'2018'!$B$1:$I$602,6,)</f>
        <v>Computer engg.</v>
      </c>
      <c r="F230" s="61"/>
      <c r="G230" s="55" t="str">
        <f>VLOOKUP($B:$B,'2018'!$B$1:$H$606,5,)</f>
        <v>30/07/2014</v>
      </c>
      <c r="H230" s="30" t="s">
        <v>875</v>
      </c>
    </row>
    <row r="231" spans="1:8">
      <c r="A231" s="5">
        <v>264</v>
      </c>
      <c r="B231" s="22" t="s">
        <v>986</v>
      </c>
      <c r="C231" s="60" t="str">
        <f>VLOOKUP(B:B,'2018'!$B$1:$H$606,2,)</f>
        <v>ACKPM19892</v>
      </c>
      <c r="D231" s="60" t="str">
        <f>VLOOKUP($B:$B,'2018'!$B$1:$H$606,3,)</f>
        <v>Professor (Special mode)</v>
      </c>
      <c r="E231" s="61" t="str">
        <f>VLOOKUP(B:B,'2018'!$B$1:$I$602,6,)</f>
        <v>Biotechnology</v>
      </c>
      <c r="F231" s="61"/>
      <c r="G231" s="55" t="str">
        <f>VLOOKUP($B:$B,'2018'!$B$1:$H$606,5,)</f>
        <v>28/10/2011</v>
      </c>
      <c r="H231" s="30" t="s">
        <v>875</v>
      </c>
    </row>
    <row r="232" spans="1:8">
      <c r="A232" s="4">
        <v>264</v>
      </c>
      <c r="B232" s="22" t="s">
        <v>1043</v>
      </c>
      <c r="C232" s="60" t="str">
        <f>VLOOKUP(B:B,'2018'!$B$1:$H$606,2,)</f>
        <v>ASKPG7251K</v>
      </c>
      <c r="D232" s="60" t="str">
        <f>VLOOKUP($B:$B,'2018'!$B$1:$H$606,3,)</f>
        <v>ASSISTANT PROFESSOR,C</v>
      </c>
      <c r="E232" s="61" t="str">
        <f>VLOOKUP(B:B,'2018'!$B$1:$I$602,6,)</f>
        <v>Computer Engg.</v>
      </c>
      <c r="F232" s="61"/>
      <c r="G232" s="55" t="str">
        <f>VLOOKUP($B:$B,'2018'!$B$1:$H$606,5,)</f>
        <v>28/07/2014</v>
      </c>
      <c r="H232" s="30" t="s">
        <v>875</v>
      </c>
    </row>
    <row r="233" spans="1:8">
      <c r="A233" s="4">
        <v>265</v>
      </c>
      <c r="B233" s="22" t="s">
        <v>1044</v>
      </c>
      <c r="C233" s="60" t="str">
        <f>VLOOKUP(B:B,'2018'!$B$1:$H$606,2,)</f>
        <v>BLUPR4749H</v>
      </c>
      <c r="D233" s="60" t="str">
        <f>VLOOKUP($B:$B,'2018'!$B$1:$H$606,3,)</f>
        <v>ASSISTANT PROFESSOR,C</v>
      </c>
      <c r="E233" s="61" t="str">
        <f>VLOOKUP(B:B,'2018'!$B$1:$I$602,6,)</f>
        <v>Computer Engg.</v>
      </c>
      <c r="F233" s="61"/>
      <c r="G233" s="55" t="str">
        <f>VLOOKUP($B:$B,'2018'!$B$1:$H$606,5,)</f>
        <v>25/07/2014</v>
      </c>
      <c r="H233" s="30" t="s">
        <v>875</v>
      </c>
    </row>
    <row r="234" spans="1:8">
      <c r="A234" s="4">
        <v>266</v>
      </c>
      <c r="B234" s="22" t="s">
        <v>1053</v>
      </c>
      <c r="C234" s="60" t="str">
        <f>VLOOKUP(B:B,'2018'!$B$1:$H$606,2,)</f>
        <v>AKAPC5774F</v>
      </c>
      <c r="D234" s="60" t="str">
        <f>VLOOKUP($B:$B,'2018'!$B$1:$H$606,3,)</f>
        <v>ASSISTANT PROFESSOR,C</v>
      </c>
      <c r="E234" s="61" t="str">
        <f>VLOOKUP(B:B,'2018'!$B$1:$I$602,6,)</f>
        <v>Delhi School of Management</v>
      </c>
      <c r="F234" s="61"/>
      <c r="G234" s="55" t="str">
        <f>VLOOKUP($B:$B,'2018'!$B$1:$H$606,5,)</f>
        <v>30/03/2011</v>
      </c>
      <c r="H234" s="30" t="s">
        <v>875</v>
      </c>
    </row>
    <row r="235" spans="1:8">
      <c r="A235" s="4">
        <v>267</v>
      </c>
      <c r="B235" s="22" t="s">
        <v>1158</v>
      </c>
      <c r="C235" s="60" t="str">
        <f>VLOOKUP(B:B,'2018'!$B$1:$H$606,2,)</f>
        <v>AHJPK1713G</v>
      </c>
      <c r="D235" s="60" t="str">
        <f>VLOOKUP($B:$B,'2018'!$B$1:$H$606,3,)</f>
        <v>ASSISTANT PROFESSOR,C</v>
      </c>
      <c r="E235" s="61" t="str">
        <f>VLOOKUP(B:B,'2018'!$B$1:$I$602,6,)</f>
        <v>Mech. Engg</v>
      </c>
      <c r="F235" s="61"/>
      <c r="G235" s="55" t="str">
        <f>VLOOKUP($B:$B,'2018'!$B$1:$H$606,5,)</f>
        <v>25/07/2014</v>
      </c>
      <c r="H235" s="30" t="s">
        <v>875</v>
      </c>
    </row>
    <row r="236" spans="1:8">
      <c r="A236" s="4">
        <v>268</v>
      </c>
      <c r="B236" s="22" t="s">
        <v>1159</v>
      </c>
      <c r="C236" s="60" t="str">
        <f>VLOOKUP(B:B,'2018'!$B$1:$H$606,2,)</f>
        <v>BFIPP6746L</v>
      </c>
      <c r="D236" s="60" t="str">
        <f>VLOOKUP($B:$B,'2018'!$B$1:$H$606,3,)</f>
        <v>ASSISTANT PROFESSOR,C</v>
      </c>
      <c r="E236" s="61" t="str">
        <f>VLOOKUP(B:B,'2018'!$B$1:$I$602,6,)</f>
        <v>Mech. Engg</v>
      </c>
      <c r="F236" s="61"/>
      <c r="G236" s="55" t="str">
        <f>VLOOKUP($B:$B,'2018'!$B$1:$H$606,5,)</f>
        <v>22/07/2014</v>
      </c>
      <c r="H236" s="30" t="s">
        <v>875</v>
      </c>
    </row>
    <row r="237" spans="1:8">
      <c r="A237" s="4">
        <v>269</v>
      </c>
      <c r="B237" s="22" t="s">
        <v>1160</v>
      </c>
      <c r="C237" s="60" t="str">
        <f>VLOOKUP(B:B,'2018'!$B$1:$H$606,2,)</f>
        <v>BPPPB1394P</v>
      </c>
      <c r="D237" s="60" t="str">
        <f>VLOOKUP($B:$B,'2018'!$B$1:$H$606,3,)</f>
        <v>ASSISTANT PROFESSOR,C</v>
      </c>
      <c r="E237" s="61" t="str">
        <f>VLOOKUP(B:B,'2018'!$B$1:$I$602,6,)</f>
        <v>Mech. Engg</v>
      </c>
      <c r="F237" s="61"/>
      <c r="G237" s="55" t="str">
        <f>VLOOKUP($B:$B,'2018'!$B$1:$H$606,5,)</f>
        <v>30/07/2014</v>
      </c>
      <c r="H237" s="30" t="s">
        <v>875</v>
      </c>
    </row>
    <row r="238" spans="1:8">
      <c r="A238" s="4">
        <v>270</v>
      </c>
      <c r="B238" s="22" t="s">
        <v>1161</v>
      </c>
      <c r="C238" s="60" t="str">
        <f>VLOOKUP(B:B,'2018'!$B$1:$H$606,2,)</f>
        <v>BPFPS9080H</v>
      </c>
      <c r="D238" s="60" t="str">
        <f>VLOOKUP($B:$B,'2018'!$B$1:$H$606,3,)</f>
        <v>ASSISTANT PROFESSOR,C</v>
      </c>
      <c r="E238" s="61" t="str">
        <f>VLOOKUP(B:B,'2018'!$B$1:$I$602,6,)</f>
        <v>Mech. Engg</v>
      </c>
      <c r="F238" s="61"/>
      <c r="G238" s="55" t="str">
        <f>VLOOKUP($B:$B,'2018'!$B$1:$H$606,5,)</f>
        <v>31/07/2014</v>
      </c>
      <c r="H238" s="30" t="s">
        <v>875</v>
      </c>
    </row>
    <row r="239" spans="1:8">
      <c r="A239" s="5">
        <v>270</v>
      </c>
      <c r="B239" s="22" t="s">
        <v>1220</v>
      </c>
      <c r="C239" s="60" t="str">
        <f>VLOOKUP(B:B,'2018'!$B$1:$H$606,2,)</f>
        <v>AVDPD2649G</v>
      </c>
      <c r="D239" s="60" t="str">
        <f>VLOOKUP($B:$B,'2018'!$B$1:$H$606,3,)</f>
        <v xml:space="preserve">ASSISTNAT PROFESSOR </v>
      </c>
      <c r="E239" s="61" t="str">
        <f>VLOOKUP(B:B,'2018'!$B$1:$I$602,6,)</f>
        <v>Soft. Engg</v>
      </c>
      <c r="F239" s="61"/>
      <c r="G239" s="55">
        <f>VLOOKUP($B:$B,'2018'!$B$1:$H$606,5,)</f>
        <v>42563</v>
      </c>
      <c r="H239" s="30" t="s">
        <v>875</v>
      </c>
    </row>
    <row r="240" spans="1:8">
      <c r="A240" s="4">
        <v>271</v>
      </c>
      <c r="B240" s="22" t="s">
        <v>1162</v>
      </c>
      <c r="C240" s="60" t="str">
        <f>VLOOKUP(B:B,'2018'!$B$1:$H$606,2,)</f>
        <v>BZGPS0384H</v>
      </c>
      <c r="D240" s="60" t="str">
        <f>VLOOKUP($B:$B,'2018'!$B$1:$H$606,3,)</f>
        <v>ASSISTANT PROFESSOR,C</v>
      </c>
      <c r="E240" s="61" t="str">
        <f>VLOOKUP(B:B,'2018'!$B$1:$I$602,6,)</f>
        <v>Mech. Engg</v>
      </c>
      <c r="F240" s="61"/>
      <c r="G240" s="55" t="str">
        <f>VLOOKUP($B:$B,'2018'!$B$1:$H$606,5,)</f>
        <v>13/07/2011</v>
      </c>
      <c r="H240" s="30" t="s">
        <v>875</v>
      </c>
    </row>
    <row r="241" spans="1:8">
      <c r="A241" s="4">
        <v>272</v>
      </c>
      <c r="B241" s="22" t="s">
        <v>983</v>
      </c>
      <c r="C241" s="60" t="str">
        <f>VLOOKUP(B:B,'2018'!$B$1:$H$606,2,)</f>
        <v>A2SPC3894M</v>
      </c>
      <c r="D241" s="60" t="str">
        <f>VLOOKUP($B:$B,'2018'!$B$1:$H$606,3,)</f>
        <v>ASSISTANT PROFESSOR,C</v>
      </c>
      <c r="E241" s="61" t="str">
        <f>VLOOKUP(B:B,'2018'!$B$1:$I$602,6,)</f>
        <v>Biotechnology</v>
      </c>
      <c r="F241" s="61"/>
      <c r="G241" s="55" t="str">
        <f>VLOOKUP($B:$B,'2018'!$B$1:$H$606,5,)</f>
        <v>28/07/2014</v>
      </c>
      <c r="H241" s="30" t="s">
        <v>875</v>
      </c>
    </row>
    <row r="242" spans="1:8">
      <c r="A242" s="5">
        <v>272</v>
      </c>
      <c r="B242" s="9" t="s">
        <v>144</v>
      </c>
      <c r="C242" s="60" t="str">
        <f>VLOOKUP(B:B,'2018'!$B$1:$H$606,2,)</f>
        <v>ATRPS3274Q </v>
      </c>
      <c r="D242" s="60" t="str">
        <f>VLOOKUP($B:$B,'2018'!$B$1:$H$606,3,)</f>
        <v>ASSISTANT PROFESSOR</v>
      </c>
      <c r="E242" s="61" t="str">
        <f>VLOOKUP(B:B,'2018'!$B$1:$I$602,6,)</f>
        <v>Electronics &amp; Comm. Engg.</v>
      </c>
      <c r="F242" s="61"/>
      <c r="G242" s="55" t="str">
        <f>VLOOKUP($B:$B,'2018'!$B$1:$H$606,5,)</f>
        <v>19/02/2010</v>
      </c>
      <c r="H242" s="30" t="s">
        <v>875</v>
      </c>
    </row>
    <row r="243" spans="1:8">
      <c r="A243" s="4">
        <v>273</v>
      </c>
      <c r="B243" s="22" t="s">
        <v>984</v>
      </c>
      <c r="C243" s="60" t="str">
        <f>VLOOKUP(B:B,'2018'!$B$1:$H$606,2,)</f>
        <v>AHAPR1735N</v>
      </c>
      <c r="D243" s="60" t="str">
        <f>VLOOKUP($B:$B,'2018'!$B$1:$H$606,3,)</f>
        <v>ASSISTANT PROFESSOR,C</v>
      </c>
      <c r="E243" s="61" t="str">
        <f>VLOOKUP(B:B,'2018'!$B$1:$I$602,6,)</f>
        <v>Biotechnology</v>
      </c>
      <c r="F243" s="61"/>
      <c r="G243" s="55" t="str">
        <f>VLOOKUP($B:$B,'2018'!$B$1:$H$606,5,)</f>
        <v>28/07/2014</v>
      </c>
      <c r="H243" s="30" t="s">
        <v>875</v>
      </c>
    </row>
    <row r="244" spans="1:8">
      <c r="A244" s="5">
        <v>273</v>
      </c>
      <c r="B244" s="23" t="s">
        <v>1035</v>
      </c>
      <c r="C244" s="60" t="str">
        <f>VLOOKUP(B:B,'2018'!$B$1:$H$606,2,)</f>
        <v>AAAPM1391A </v>
      </c>
      <c r="D244" s="60" t="str">
        <f>VLOOKUP($B:$B,'2018'!$B$1:$H$606,3,)</f>
        <v>PROFESSOR</v>
      </c>
      <c r="E244" s="61" t="str">
        <f>VLOOKUP(B:B,'2018'!$B$1:$I$602,6,)</f>
        <v xml:space="preserve">Civil Engg. </v>
      </c>
      <c r="F244" s="62"/>
      <c r="G244" s="55">
        <f>VLOOKUP($B:$B,'2018'!$B$1:$H$606,5,)</f>
        <v>29160</v>
      </c>
      <c r="H244" s="30" t="s">
        <v>875</v>
      </c>
    </row>
    <row r="245" spans="1:8">
      <c r="A245" s="4">
        <v>274</v>
      </c>
      <c r="B245" s="22" t="s">
        <v>985</v>
      </c>
      <c r="C245" s="60" t="str">
        <f>VLOOKUP(B:B,'2018'!$B$1:$H$606,2,)</f>
        <v>AOJPB4767L</v>
      </c>
      <c r="D245" s="60" t="str">
        <f>VLOOKUP($B:$B,'2018'!$B$1:$H$606,3,)</f>
        <v>ASSISTANT PROFESSOR,C</v>
      </c>
      <c r="E245" s="61" t="str">
        <f>VLOOKUP(B:B,'2018'!$B$1:$I$602,6,)</f>
        <v>Biotechnology</v>
      </c>
      <c r="F245" s="61"/>
      <c r="G245" s="55" t="str">
        <f>VLOOKUP($B:$B,'2018'!$B$1:$H$606,5,)</f>
        <v>28/07/2014</v>
      </c>
      <c r="H245" s="30" t="s">
        <v>875</v>
      </c>
    </row>
    <row r="246" spans="1:8">
      <c r="A246" s="4">
        <v>275</v>
      </c>
      <c r="B246" s="22" t="s">
        <v>937</v>
      </c>
      <c r="C246" s="60" t="str">
        <f>VLOOKUP(B:B,'2018'!$B$1:$H$606,2,)</f>
        <v>AWNTK4955F</v>
      </c>
      <c r="D246" s="60" t="str">
        <f>VLOOKUP($B:$B,'2018'!$B$1:$H$606,3,)</f>
        <v>ASSISTANT PROFESSOR,C</v>
      </c>
      <c r="E246" s="61" t="str">
        <f>VLOOKUP(B:B,'2018'!$B$1:$I$602,6,)</f>
        <v>Applied Physics</v>
      </c>
      <c r="F246" s="61"/>
      <c r="G246" s="55">
        <f>VLOOKUP($B:$B,'2018'!$B$1:$H$606,5,)</f>
        <v>40672</v>
      </c>
      <c r="H246" s="30" t="s">
        <v>875</v>
      </c>
    </row>
    <row r="247" spans="1:8" ht="15.6">
      <c r="A247" s="4">
        <v>276</v>
      </c>
      <c r="B247" s="50" t="s">
        <v>62</v>
      </c>
      <c r="C247" s="60" t="str">
        <f>VLOOKUP(B:B,'2018'!$B$1:$H$606,2,)</f>
        <v>ADKPJ1542R </v>
      </c>
      <c r="D247" s="60" t="str">
        <f>VLOOKUP($B:$B,'2018'!$B$1:$H$606,3,)</f>
        <v>ASSOCIATE PROFESSOR</v>
      </c>
      <c r="E247" s="61"/>
      <c r="F247" s="61"/>
      <c r="G247" s="55" t="str">
        <f>VLOOKUP($B:$B,'2018'!$B$1:$H$606,5,)</f>
        <v>15/07/1994</v>
      </c>
      <c r="H247" s="30" t="s">
        <v>875</v>
      </c>
    </row>
    <row r="248" spans="1:8" ht="15.6">
      <c r="A248" s="4">
        <v>277</v>
      </c>
      <c r="B248" s="50" t="s">
        <v>68</v>
      </c>
      <c r="C248" s="60" t="str">
        <f>VLOOKUP(B:B,'2018'!$B$1:$H$606,2,)</f>
        <v>AAYPY2941G </v>
      </c>
      <c r="D248" s="60" t="str">
        <f>VLOOKUP($B:$B,'2018'!$B$1:$H$606,3,)</f>
        <v>ASSISTANT PROFESSOR</v>
      </c>
      <c r="E248" s="61"/>
      <c r="F248" s="61"/>
      <c r="G248" s="55" t="str">
        <f>VLOOKUP($B:$B,'2018'!$B$1:$H$606,5,)</f>
        <v>16/08/2000</v>
      </c>
      <c r="H248" s="30" t="s">
        <v>875</v>
      </c>
    </row>
    <row r="249" spans="1:8" ht="15.6">
      <c r="A249" s="4">
        <v>278</v>
      </c>
      <c r="B249" s="50" t="s">
        <v>783</v>
      </c>
      <c r="C249" s="60" t="s">
        <v>1466</v>
      </c>
      <c r="D249" s="60" t="s">
        <v>1466</v>
      </c>
      <c r="E249" s="60" t="s">
        <v>1466</v>
      </c>
      <c r="F249" s="60" t="s">
        <v>1466</v>
      </c>
      <c r="G249" s="22" t="s">
        <v>1466</v>
      </c>
      <c r="H249" s="30" t="s">
        <v>875</v>
      </c>
    </row>
    <row r="250" spans="1:8" ht="15.6">
      <c r="A250" s="4">
        <v>279</v>
      </c>
      <c r="B250" s="50" t="s">
        <v>784</v>
      </c>
      <c r="C250" s="60" t="s">
        <v>1466</v>
      </c>
      <c r="D250" s="60" t="s">
        <v>1466</v>
      </c>
      <c r="E250" s="60" t="s">
        <v>1466</v>
      </c>
      <c r="F250" s="60" t="s">
        <v>1466</v>
      </c>
      <c r="G250" s="22" t="s">
        <v>1466</v>
      </c>
      <c r="H250" s="30" t="s">
        <v>875</v>
      </c>
    </row>
    <row r="251" spans="1:8" ht="15.6">
      <c r="A251" s="4">
        <v>280</v>
      </c>
      <c r="B251" s="50" t="s">
        <v>785</v>
      </c>
      <c r="C251" s="60" t="s">
        <v>1466</v>
      </c>
      <c r="D251" s="60" t="s">
        <v>1466</v>
      </c>
      <c r="E251" s="60" t="s">
        <v>1466</v>
      </c>
      <c r="F251" s="60" t="s">
        <v>1466</v>
      </c>
      <c r="G251" s="22" t="s">
        <v>1466</v>
      </c>
      <c r="H251" s="30" t="s">
        <v>875</v>
      </c>
    </row>
    <row r="252" spans="1:8" ht="15.6">
      <c r="A252" s="4">
        <v>281</v>
      </c>
      <c r="B252" s="50" t="s">
        <v>786</v>
      </c>
      <c r="C252" s="60" t="s">
        <v>1466</v>
      </c>
      <c r="D252" s="60" t="s">
        <v>1466</v>
      </c>
      <c r="E252" s="60" t="s">
        <v>1466</v>
      </c>
      <c r="F252" s="60" t="s">
        <v>1466</v>
      </c>
      <c r="G252" s="22" t="s">
        <v>1466</v>
      </c>
      <c r="H252" s="30" t="s">
        <v>875</v>
      </c>
    </row>
    <row r="253" spans="1:8" ht="15.6">
      <c r="A253" s="4">
        <v>282</v>
      </c>
      <c r="B253" s="50" t="s">
        <v>787</v>
      </c>
      <c r="C253" s="60" t="s">
        <v>1466</v>
      </c>
      <c r="D253" s="60" t="s">
        <v>1466</v>
      </c>
      <c r="E253" s="60" t="s">
        <v>1466</v>
      </c>
      <c r="F253" s="60" t="s">
        <v>1466</v>
      </c>
      <c r="G253" s="22" t="s">
        <v>1466</v>
      </c>
      <c r="H253" s="30" t="s">
        <v>875</v>
      </c>
    </row>
    <row r="254" spans="1:8" ht="15.6">
      <c r="A254" s="4">
        <v>283</v>
      </c>
      <c r="B254" s="50" t="s">
        <v>788</v>
      </c>
      <c r="C254" s="60" t="s">
        <v>1466</v>
      </c>
      <c r="D254" s="60" t="s">
        <v>1466</v>
      </c>
      <c r="E254" s="60" t="s">
        <v>1466</v>
      </c>
      <c r="F254" s="60" t="s">
        <v>1466</v>
      </c>
      <c r="G254" s="22" t="s">
        <v>1466</v>
      </c>
      <c r="H254" s="30" t="s">
        <v>875</v>
      </c>
    </row>
    <row r="255" spans="1:8" ht="15.6">
      <c r="A255" s="4">
        <v>284</v>
      </c>
      <c r="B255" s="50" t="s">
        <v>789</v>
      </c>
      <c r="C255" s="60" t="str">
        <f>VLOOKUP(B:B,'2018'!$B$1:$H$606,2,)</f>
        <v>EJGPS8792N</v>
      </c>
      <c r="D255" s="60" t="str">
        <f>VLOOKUP($B:$B,'2018'!$B$1:$H$606,3,)</f>
        <v>Research scholar(Full Time)</v>
      </c>
      <c r="E255" s="61" t="str">
        <f>VLOOKUP(B:B,'2018'!$B$1:$I$602,6,)</f>
        <v>Applied Physics</v>
      </c>
      <c r="F255" s="61"/>
      <c r="G255" s="55" t="str">
        <f>VLOOKUP($B:$B,'2018'!$B$1:$H$606,5,)</f>
        <v>18/07/2013</v>
      </c>
      <c r="H255" s="30" t="s">
        <v>875</v>
      </c>
    </row>
    <row r="256" spans="1:8" ht="15.6">
      <c r="A256" s="4">
        <v>285</v>
      </c>
      <c r="B256" s="50" t="s">
        <v>790</v>
      </c>
      <c r="C256" s="60" t="e">
        <f>VLOOKUP(B:B,'2018'!$B$1:$H$606,2,)</f>
        <v>#N/A</v>
      </c>
      <c r="D256" s="60" t="e">
        <f>VLOOKUP($B:$B,'2018'!$B$1:$H$606,3,)</f>
        <v>#N/A</v>
      </c>
      <c r="E256" s="61" t="e">
        <f>VLOOKUP(B:B,'2018'!$B$1:$I$602,6,)</f>
        <v>#N/A</v>
      </c>
      <c r="F256" s="61"/>
      <c r="G256" s="55" t="e">
        <f>VLOOKUP($B:$B,'2018'!$B$1:$H$606,5,)</f>
        <v>#N/A</v>
      </c>
      <c r="H256" s="30" t="s">
        <v>875</v>
      </c>
    </row>
    <row r="257" spans="1:8" ht="15.6">
      <c r="A257" s="4">
        <v>286</v>
      </c>
      <c r="B257" s="50" t="s">
        <v>791</v>
      </c>
      <c r="C257" s="60" t="str">
        <f>VLOOKUP(B:B,'2018'!$B$1:$H$606,2,)</f>
        <v>AMKPA1965A</v>
      </c>
      <c r="D257" s="60" t="str">
        <f>VLOOKUP($B:$B,'2018'!$B$1:$H$606,3,)</f>
        <v>Research scholar(Full Time)</v>
      </c>
      <c r="E257" s="61" t="str">
        <f>VLOOKUP(B:B,'2018'!$B$1:$I$602,6,)</f>
        <v>Applied Physics</v>
      </c>
      <c r="F257" s="61"/>
      <c r="G257" s="55">
        <f>VLOOKUP($B:$B,'2018'!$B$1:$H$606,5,)</f>
        <v>41282</v>
      </c>
      <c r="H257" s="30" t="s">
        <v>875</v>
      </c>
    </row>
    <row r="258" spans="1:8" ht="15.6">
      <c r="A258" s="4">
        <v>287</v>
      </c>
      <c r="B258" s="50" t="s">
        <v>792</v>
      </c>
      <c r="C258" s="60" t="e">
        <f>VLOOKUP(B:B,'2018'!$B$1:$H$606,2,)</f>
        <v>#N/A</v>
      </c>
      <c r="D258" s="60" t="e">
        <f>VLOOKUP($B:$B,'2018'!$B$1:$H$606,3,)</f>
        <v>#N/A</v>
      </c>
      <c r="E258" s="61" t="e">
        <f>VLOOKUP(B:B,'2018'!$B$1:$I$602,6,)</f>
        <v>#N/A</v>
      </c>
      <c r="F258" s="61"/>
      <c r="G258" s="55" t="e">
        <f>VLOOKUP($B:$B,'2018'!$B$1:$H$606,5,)</f>
        <v>#N/A</v>
      </c>
      <c r="H258" s="30" t="s">
        <v>875</v>
      </c>
    </row>
    <row r="259" spans="1:8" ht="15.6">
      <c r="A259" s="4">
        <v>288</v>
      </c>
      <c r="B259" s="50" t="s">
        <v>793</v>
      </c>
      <c r="C259" s="60" t="e">
        <f>VLOOKUP(B:B,'2018'!$B$1:$H$606,2,)</f>
        <v>#N/A</v>
      </c>
      <c r="D259" s="60" t="e">
        <f>VLOOKUP($B:$B,'2018'!$B$1:$H$606,3,)</f>
        <v>#N/A</v>
      </c>
      <c r="E259" s="61" t="e">
        <f>VLOOKUP(B:B,'2018'!$B$1:$I$602,6,)</f>
        <v>#N/A</v>
      </c>
      <c r="F259" s="61"/>
      <c r="G259" s="55" t="e">
        <f>VLOOKUP($B:$B,'2018'!$B$1:$H$606,5,)</f>
        <v>#N/A</v>
      </c>
      <c r="H259" s="30" t="s">
        <v>875</v>
      </c>
    </row>
    <row r="260" spans="1:8" ht="15.6">
      <c r="A260" s="4">
        <v>289</v>
      </c>
      <c r="B260" s="50" t="s">
        <v>794</v>
      </c>
      <c r="C260" s="60" t="e">
        <f>VLOOKUP(B:B,'2018'!$B$1:$H$606,2,)</f>
        <v>#N/A</v>
      </c>
      <c r="D260" s="60" t="e">
        <f>VLOOKUP($B:$B,'2018'!$B$1:$H$606,3,)</f>
        <v>#N/A</v>
      </c>
      <c r="E260" s="61" t="e">
        <f>VLOOKUP(B:B,'2018'!$B$1:$I$602,6,)</f>
        <v>#N/A</v>
      </c>
      <c r="F260" s="61"/>
      <c r="G260" s="55" t="e">
        <f>VLOOKUP($B:$B,'2018'!$B$1:$H$606,5,)</f>
        <v>#N/A</v>
      </c>
      <c r="H260" s="30" t="s">
        <v>875</v>
      </c>
    </row>
    <row r="261" spans="1:8" ht="15.6">
      <c r="A261" s="4">
        <v>290</v>
      </c>
      <c r="B261" s="50" t="s">
        <v>795</v>
      </c>
      <c r="C261" s="60" t="e">
        <f>VLOOKUP(B:B,'2018'!$B$1:$H$606,2,)</f>
        <v>#N/A</v>
      </c>
      <c r="D261" s="60" t="e">
        <f>VLOOKUP($B:$B,'2018'!$B$1:$H$606,3,)</f>
        <v>#N/A</v>
      </c>
      <c r="E261" s="61" t="e">
        <f>VLOOKUP(B:B,'2018'!$B$1:$I$602,6,)</f>
        <v>#N/A</v>
      </c>
      <c r="F261" s="61"/>
      <c r="G261" s="55" t="e">
        <f>VLOOKUP($B:$B,'2018'!$B$1:$H$606,5,)</f>
        <v>#N/A</v>
      </c>
      <c r="H261" s="30" t="s">
        <v>875</v>
      </c>
    </row>
    <row r="262" spans="1:8" ht="15.6">
      <c r="A262" s="4">
        <v>291</v>
      </c>
      <c r="B262" s="50" t="s">
        <v>796</v>
      </c>
      <c r="C262" s="60" t="e">
        <f>VLOOKUP(B:B,'2018'!$B$1:$H$606,2,)</f>
        <v>#N/A</v>
      </c>
      <c r="D262" s="60" t="e">
        <f>VLOOKUP($B:$B,'2018'!$B$1:$H$606,3,)</f>
        <v>#N/A</v>
      </c>
      <c r="E262" s="61" t="e">
        <f>VLOOKUP(B:B,'2018'!$B$1:$I$602,6,)</f>
        <v>#N/A</v>
      </c>
      <c r="F262" s="61"/>
      <c r="G262" s="55" t="e">
        <f>VLOOKUP($B:$B,'2018'!$B$1:$H$606,5,)</f>
        <v>#N/A</v>
      </c>
      <c r="H262" s="30" t="s">
        <v>875</v>
      </c>
    </row>
    <row r="263" spans="1:8" ht="15.6">
      <c r="A263" s="4">
        <v>292</v>
      </c>
      <c r="B263" s="50" t="s">
        <v>797</v>
      </c>
      <c r="C263" s="60" t="e">
        <f>VLOOKUP(B:B,'2018'!$B$1:$H$606,2,)</f>
        <v>#N/A</v>
      </c>
      <c r="D263" s="60" t="e">
        <f>VLOOKUP($B:$B,'2018'!$B$1:$H$606,3,)</f>
        <v>#N/A</v>
      </c>
      <c r="E263" s="61" t="e">
        <f>VLOOKUP(B:B,'2018'!$B$1:$I$602,6,)</f>
        <v>#N/A</v>
      </c>
      <c r="F263" s="61"/>
      <c r="G263" s="55" t="e">
        <f>VLOOKUP($B:$B,'2018'!$B$1:$H$606,5,)</f>
        <v>#N/A</v>
      </c>
      <c r="H263" s="30" t="s">
        <v>875</v>
      </c>
    </row>
    <row r="264" spans="1:8" ht="15.6">
      <c r="A264" s="4">
        <v>293</v>
      </c>
      <c r="B264" s="50" t="s">
        <v>798</v>
      </c>
      <c r="C264" s="60" t="e">
        <f>VLOOKUP(B:B,'2018'!$B$1:$H$606,2,)</f>
        <v>#N/A</v>
      </c>
      <c r="D264" s="60" t="e">
        <f>VLOOKUP($B:$B,'2018'!$B$1:$H$606,3,)</f>
        <v>#N/A</v>
      </c>
      <c r="E264" s="61" t="e">
        <f>VLOOKUP(B:B,'2018'!$B$1:$I$602,6,)</f>
        <v>#N/A</v>
      </c>
      <c r="F264" s="61"/>
      <c r="G264" s="55" t="e">
        <f>VLOOKUP($B:$B,'2018'!$B$1:$H$606,5,)</f>
        <v>#N/A</v>
      </c>
      <c r="H264" s="30" t="s">
        <v>875</v>
      </c>
    </row>
    <row r="265" spans="1:8" ht="15.6">
      <c r="A265" s="4">
        <v>294</v>
      </c>
      <c r="B265" s="50" t="s">
        <v>799</v>
      </c>
      <c r="C265" s="60" t="e">
        <f>VLOOKUP(B:B,'2018'!$B$1:$H$606,2,)</f>
        <v>#N/A</v>
      </c>
      <c r="D265" s="60" t="e">
        <f>VLOOKUP($B:$B,'2018'!$B$1:$H$606,3,)</f>
        <v>#N/A</v>
      </c>
      <c r="E265" s="61" t="e">
        <f>VLOOKUP(B:B,'2018'!$B$1:$I$602,6,)</f>
        <v>#N/A</v>
      </c>
      <c r="F265" s="61"/>
      <c r="G265" s="55" t="e">
        <f>VLOOKUP($B:$B,'2018'!$B$1:$H$606,5,)</f>
        <v>#N/A</v>
      </c>
      <c r="H265" s="30" t="s">
        <v>875</v>
      </c>
    </row>
    <row r="266" spans="1:8" ht="15.6">
      <c r="A266" s="4">
        <v>295</v>
      </c>
      <c r="B266" s="50" t="s">
        <v>800</v>
      </c>
      <c r="C266" s="60" t="e">
        <f>VLOOKUP(B:B,'2018'!$B$1:$H$606,2,)</f>
        <v>#N/A</v>
      </c>
      <c r="D266" s="60" t="e">
        <f>VLOOKUP($B:$B,'2018'!$B$1:$H$606,3,)</f>
        <v>#N/A</v>
      </c>
      <c r="E266" s="61" t="e">
        <f>VLOOKUP(B:B,'2018'!$B$1:$I$602,6,)</f>
        <v>#N/A</v>
      </c>
      <c r="F266" s="61"/>
      <c r="G266" s="55" t="e">
        <f>VLOOKUP($B:$B,'2018'!$B$1:$H$606,5,)</f>
        <v>#N/A</v>
      </c>
      <c r="H266" s="30" t="s">
        <v>875</v>
      </c>
    </row>
    <row r="267" spans="1:8" ht="15.6">
      <c r="A267" s="4">
        <v>296</v>
      </c>
      <c r="B267" s="50" t="s">
        <v>801</v>
      </c>
      <c r="C267" s="60" t="e">
        <f>VLOOKUP(B:B,'2018'!$B$1:$H$606,2,)</f>
        <v>#N/A</v>
      </c>
      <c r="D267" s="60" t="e">
        <f>VLOOKUP($B:$B,'2018'!$B$1:$H$606,3,)</f>
        <v>#N/A</v>
      </c>
      <c r="E267" s="61" t="e">
        <f>VLOOKUP(B:B,'2018'!$B$1:$I$602,6,)</f>
        <v>#N/A</v>
      </c>
      <c r="F267" s="61"/>
      <c r="G267" s="55" t="e">
        <f>VLOOKUP($B:$B,'2018'!$B$1:$H$606,5,)</f>
        <v>#N/A</v>
      </c>
      <c r="H267" s="30" t="s">
        <v>875</v>
      </c>
    </row>
    <row r="268" spans="1:8" ht="15.6">
      <c r="A268" s="4">
        <v>297</v>
      </c>
      <c r="B268" s="50" t="s">
        <v>802</v>
      </c>
      <c r="C268" s="60" t="e">
        <f>VLOOKUP(B:B,'2018'!$B$1:$H$606,2,)</f>
        <v>#N/A</v>
      </c>
      <c r="D268" s="60" t="e">
        <f>VLOOKUP($B:$B,'2018'!$B$1:$H$606,3,)</f>
        <v>#N/A</v>
      </c>
      <c r="E268" s="61" t="e">
        <f>VLOOKUP(B:B,'2018'!$B$1:$I$602,6,)</f>
        <v>#N/A</v>
      </c>
      <c r="F268" s="61"/>
      <c r="G268" s="55" t="e">
        <f>VLOOKUP($B:$B,'2018'!$B$1:$H$606,5,)</f>
        <v>#N/A</v>
      </c>
      <c r="H268" s="30" t="s">
        <v>875</v>
      </c>
    </row>
    <row r="269" spans="1:8" ht="15.6">
      <c r="A269" s="4">
        <v>298</v>
      </c>
      <c r="B269" s="50" t="s">
        <v>803</v>
      </c>
      <c r="C269" s="60" t="str">
        <f>VLOOKUP(B:B,'2018'!$B$1:$H$606,2,)</f>
        <v>AIBPH0833R</v>
      </c>
      <c r="D269" s="60" t="str">
        <f>VLOOKUP($B:$B,'2018'!$B$1:$H$606,3,)</f>
        <v>Guest Faculty</v>
      </c>
      <c r="E269" s="61" t="s">
        <v>143</v>
      </c>
      <c r="F269" s="61"/>
      <c r="G269" s="55">
        <f>VLOOKUP($B:$B,'2018'!$B$1:$H$606,5,)</f>
        <v>43108</v>
      </c>
      <c r="H269" s="30" t="s">
        <v>875</v>
      </c>
    </row>
    <row r="270" spans="1:8" ht="15.6">
      <c r="A270" s="4">
        <v>299</v>
      </c>
      <c r="B270" s="50" t="s">
        <v>804</v>
      </c>
      <c r="C270" s="60" t="e">
        <f>VLOOKUP(B:B,'2018'!$B$1:$H$606,2,)</f>
        <v>#N/A</v>
      </c>
      <c r="D270" s="60" t="e">
        <f>VLOOKUP($B:$B,'2018'!$B$1:$H$606,3,)</f>
        <v>#N/A</v>
      </c>
      <c r="E270" s="61" t="e">
        <f>VLOOKUP(B:B,'2018'!$B$1:$I$602,6,)</f>
        <v>#N/A</v>
      </c>
      <c r="F270" s="61"/>
      <c r="G270" s="55" t="e">
        <f>VLOOKUP($B:$B,'2018'!$B$1:$H$606,5,)</f>
        <v>#N/A</v>
      </c>
      <c r="H270" s="30" t="s">
        <v>875</v>
      </c>
    </row>
    <row r="271" spans="1:8" ht="15.6">
      <c r="A271" s="4">
        <v>300</v>
      </c>
      <c r="B271" s="50" t="s">
        <v>805</v>
      </c>
      <c r="C271" s="60" t="e">
        <f>VLOOKUP(B:B,'2018'!$B$1:$H$606,2,)</f>
        <v>#N/A</v>
      </c>
      <c r="D271" s="60" t="e">
        <f>VLOOKUP($B:$B,'2018'!$B$1:$H$606,3,)</f>
        <v>#N/A</v>
      </c>
      <c r="E271" s="61" t="e">
        <f>VLOOKUP(B:B,'2018'!$B$1:$I$602,6,)</f>
        <v>#N/A</v>
      </c>
      <c r="F271" s="61"/>
      <c r="G271" s="55" t="e">
        <f>VLOOKUP($B:$B,'2018'!$B$1:$H$606,5,)</f>
        <v>#N/A</v>
      </c>
      <c r="H271" s="30" t="s">
        <v>875</v>
      </c>
    </row>
    <row r="272" spans="1:8" ht="15.6">
      <c r="A272" s="4">
        <v>301</v>
      </c>
      <c r="B272" s="50" t="s">
        <v>806</v>
      </c>
      <c r="C272" s="60" t="e">
        <f>VLOOKUP(B:B,'2018'!$B$1:$H$606,2,)</f>
        <v>#N/A</v>
      </c>
      <c r="D272" s="60" t="e">
        <f>VLOOKUP($B:$B,'2018'!$B$1:$H$606,3,)</f>
        <v>#N/A</v>
      </c>
      <c r="E272" s="61" t="e">
        <f>VLOOKUP(B:B,'2018'!$B$1:$I$602,6,)</f>
        <v>#N/A</v>
      </c>
      <c r="F272" s="61"/>
      <c r="G272" s="55" t="e">
        <f>VLOOKUP($B:$B,'2018'!$B$1:$H$606,5,)</f>
        <v>#N/A</v>
      </c>
      <c r="H272" s="30" t="s">
        <v>875</v>
      </c>
    </row>
    <row r="273" spans="1:8" ht="15.6">
      <c r="A273" s="4">
        <v>302</v>
      </c>
      <c r="B273" s="50" t="s">
        <v>807</v>
      </c>
      <c r="C273" s="60" t="e">
        <f>VLOOKUP(B:B,'2018'!$B$1:$H$606,2,)</f>
        <v>#N/A</v>
      </c>
      <c r="D273" s="60" t="e">
        <f>VLOOKUP($B:$B,'2018'!$B$1:$H$606,3,)</f>
        <v>#N/A</v>
      </c>
      <c r="E273" s="61" t="e">
        <f>VLOOKUP(B:B,'2018'!$B$1:$I$602,6,)</f>
        <v>#N/A</v>
      </c>
      <c r="F273" s="61"/>
      <c r="G273" s="55" t="e">
        <f>VLOOKUP($B:$B,'2018'!$B$1:$H$606,5,)</f>
        <v>#N/A</v>
      </c>
      <c r="H273" s="30" t="s">
        <v>875</v>
      </c>
    </row>
    <row r="274" spans="1:8" ht="15.6">
      <c r="A274" s="4">
        <v>303</v>
      </c>
      <c r="B274" s="50" t="s">
        <v>808</v>
      </c>
      <c r="C274" s="60" t="e">
        <f>VLOOKUP(B:B,'2018'!$B$1:$H$606,2,)</f>
        <v>#N/A</v>
      </c>
      <c r="D274" s="60" t="e">
        <f>VLOOKUP($B:$B,'2018'!$B$1:$H$606,3,)</f>
        <v>#N/A</v>
      </c>
      <c r="E274" s="61" t="e">
        <f>VLOOKUP(B:B,'2018'!$B$1:$I$602,6,)</f>
        <v>#N/A</v>
      </c>
      <c r="F274" s="61"/>
      <c r="G274" s="55" t="e">
        <f>VLOOKUP($B:$B,'2018'!$B$1:$H$606,5,)</f>
        <v>#N/A</v>
      </c>
      <c r="H274" s="30" t="s">
        <v>875</v>
      </c>
    </row>
    <row r="275" spans="1:8" ht="15.6">
      <c r="A275" s="4">
        <v>304</v>
      </c>
      <c r="B275" s="51" t="s">
        <v>809</v>
      </c>
      <c r="C275" s="60" t="e">
        <f>VLOOKUP(B:B,'2018'!$B$1:$H$606,2,)</f>
        <v>#N/A</v>
      </c>
      <c r="D275" s="60" t="e">
        <f>VLOOKUP($B:$B,'2018'!$B$1:$H$606,3,)</f>
        <v>#N/A</v>
      </c>
      <c r="E275" s="61" t="e">
        <f>VLOOKUP(B:B,'2018'!$B$1:$I$602,6,)</f>
        <v>#N/A</v>
      </c>
      <c r="F275" s="61"/>
      <c r="G275" s="55" t="e">
        <f>VLOOKUP($B:$B,'2018'!$B$1:$H$606,5,)</f>
        <v>#N/A</v>
      </c>
      <c r="H275" s="30" t="s">
        <v>875</v>
      </c>
    </row>
    <row r="276" spans="1:8" ht="15.6">
      <c r="A276" s="4">
        <v>305</v>
      </c>
      <c r="B276" s="51" t="s">
        <v>810</v>
      </c>
      <c r="C276" s="60" t="str">
        <f>VLOOKUP(B:B,'2018'!$B$1:$H$606,2,)</f>
        <v>DEVPS3034C</v>
      </c>
      <c r="D276" s="60" t="str">
        <f>VLOOKUP($B:$B,'2018'!$B$1:$H$606,3,)</f>
        <v>Research scholar(Full Time)</v>
      </c>
      <c r="E276" s="61" t="str">
        <f>VLOOKUP(B:B,'2018'!$B$1:$I$602,6,)</f>
        <v>Environment Engg.</v>
      </c>
      <c r="F276" s="61"/>
      <c r="G276" s="55" t="str">
        <f>VLOOKUP($B:$B,'2018'!$B$1:$H$606,5,)</f>
        <v>29/07/2013</v>
      </c>
      <c r="H276" s="30" t="s">
        <v>875</v>
      </c>
    </row>
    <row r="277" spans="1:8" ht="15.6">
      <c r="A277" s="4">
        <v>306</v>
      </c>
      <c r="B277" s="51" t="s">
        <v>811</v>
      </c>
      <c r="C277" s="60" t="str">
        <f>VLOOKUP(B:B,'2018'!$B$1:$H$606,2,)</f>
        <v>COOPK2443B</v>
      </c>
      <c r="D277" s="60" t="str">
        <f>VLOOKUP($B:$B,'2018'!$B$1:$H$606,3,)</f>
        <v>Research scholar(Full Time)</v>
      </c>
      <c r="E277" s="61" t="str">
        <f>VLOOKUP(B:B,'2018'!$B$1:$I$602,6,)</f>
        <v>Applied Mathematics</v>
      </c>
      <c r="F277" s="61"/>
      <c r="G277" s="55" t="str">
        <f>VLOOKUP($B:$B,'2018'!$B$1:$H$606,5,)</f>
        <v>17/07/2014</v>
      </c>
      <c r="H277" s="30" t="s">
        <v>875</v>
      </c>
    </row>
    <row r="278" spans="1:8" ht="15.6">
      <c r="A278" s="4">
        <v>307</v>
      </c>
      <c r="B278" s="51" t="s">
        <v>812</v>
      </c>
      <c r="C278" s="60" t="str">
        <f>VLOOKUP(B:B,'2018'!$B$1:$H$606,2,)</f>
        <v>AVAPJ5583G</v>
      </c>
      <c r="D278" s="60" t="str">
        <f>VLOOKUP($B:$B,'2018'!$B$1:$H$606,3,)</f>
        <v>Research scholar(Full Time)</v>
      </c>
      <c r="E278" s="61" t="str">
        <f>VLOOKUP(B:B,'2018'!$B$1:$I$602,6,)</f>
        <v>Applied Mathematics</v>
      </c>
      <c r="F278" s="61"/>
      <c r="G278" s="55">
        <f>VLOOKUP($B:$B,'2018'!$B$1:$H$606,5,)</f>
        <v>41647</v>
      </c>
      <c r="H278" s="30" t="s">
        <v>875</v>
      </c>
    </row>
    <row r="279" spans="1:8" ht="15.6">
      <c r="A279" s="4">
        <v>308</v>
      </c>
      <c r="B279" s="51" t="s">
        <v>813</v>
      </c>
      <c r="C279" s="60" t="e">
        <f>VLOOKUP(B:B,'2018'!$B$1:$H$606,2,)</f>
        <v>#N/A</v>
      </c>
      <c r="D279" s="60" t="e">
        <f>VLOOKUP($B:$B,'2018'!$B$1:$H$606,3,)</f>
        <v>#N/A</v>
      </c>
      <c r="E279" s="61" t="e">
        <f>VLOOKUP(B:B,'2018'!$B$1:$I$602,6,)</f>
        <v>#N/A</v>
      </c>
      <c r="F279" s="61"/>
      <c r="G279" s="55" t="e">
        <f>VLOOKUP($B:$B,'2018'!$B$1:$H$606,5,)</f>
        <v>#N/A</v>
      </c>
      <c r="H279" s="30" t="s">
        <v>875</v>
      </c>
    </row>
    <row r="280" spans="1:8" ht="15.6">
      <c r="A280" s="4">
        <v>309</v>
      </c>
      <c r="B280" s="51" t="s">
        <v>814</v>
      </c>
      <c r="C280" s="60" t="e">
        <f>VLOOKUP(B:B,'2018'!$B$1:$H$606,2,)</f>
        <v>#N/A</v>
      </c>
      <c r="D280" s="60" t="e">
        <f>VLOOKUP($B:$B,'2018'!$B$1:$H$606,3,)</f>
        <v>#N/A</v>
      </c>
      <c r="E280" s="61" t="e">
        <f>VLOOKUP(B:B,'2018'!$B$1:$I$602,6,)</f>
        <v>#N/A</v>
      </c>
      <c r="F280" s="61"/>
      <c r="G280" s="55" t="e">
        <f>VLOOKUP($B:$B,'2018'!$B$1:$H$606,5,)</f>
        <v>#N/A</v>
      </c>
      <c r="H280" s="30" t="s">
        <v>875</v>
      </c>
    </row>
    <row r="281" spans="1:8" ht="15.6">
      <c r="A281" s="4">
        <v>310</v>
      </c>
      <c r="B281" s="51" t="s">
        <v>815</v>
      </c>
      <c r="C281" s="60" t="str">
        <f>VLOOKUP(B:B,'2018'!$B$1:$H$606,2,)</f>
        <v>BBDPD2611M</v>
      </c>
      <c r="D281" s="60" t="str">
        <f>VLOOKUP($B:$B,'2018'!$B$1:$H$606,3,)</f>
        <v>Research scholar(Full Time)</v>
      </c>
      <c r="E281" s="61" t="str">
        <f>VLOOKUP(B:B,'2018'!$B$1:$I$602,6,)</f>
        <v>Biotechnology</v>
      </c>
      <c r="F281" s="61"/>
      <c r="G281" s="55">
        <f>VLOOKUP($B:$B,'2018'!$B$1:$H$606,5,)</f>
        <v>43294</v>
      </c>
      <c r="H281" s="30" t="s">
        <v>875</v>
      </c>
    </row>
    <row r="282" spans="1:8" ht="15.6">
      <c r="A282" s="4">
        <v>311</v>
      </c>
      <c r="B282" s="51" t="s">
        <v>816</v>
      </c>
      <c r="C282" s="60" t="e">
        <f>VLOOKUP(B:B,'2018'!$B$1:$H$606,2,)</f>
        <v>#N/A</v>
      </c>
      <c r="D282" s="60" t="e">
        <f>VLOOKUP($B:$B,'2018'!$B$1:$H$606,3,)</f>
        <v>#N/A</v>
      </c>
      <c r="E282" s="61" t="e">
        <f>VLOOKUP(B:B,'2018'!$B$1:$I$602,6,)</f>
        <v>#N/A</v>
      </c>
      <c r="F282" s="61"/>
      <c r="G282" s="55" t="e">
        <f>VLOOKUP($B:$B,'2018'!$B$1:$H$606,5,)</f>
        <v>#N/A</v>
      </c>
      <c r="H282" s="30" t="s">
        <v>875</v>
      </c>
    </row>
    <row r="283" spans="1:8" ht="15.6">
      <c r="A283" s="4">
        <v>312</v>
      </c>
      <c r="B283" s="51" t="s">
        <v>817</v>
      </c>
      <c r="C283" s="60" t="e">
        <f>VLOOKUP(B:B,'2018'!$B$1:$H$606,2,)</f>
        <v>#N/A</v>
      </c>
      <c r="D283" s="60" t="e">
        <f>VLOOKUP($B:$B,'2018'!$B$1:$H$606,3,)</f>
        <v>#N/A</v>
      </c>
      <c r="E283" s="61" t="e">
        <f>VLOOKUP(B:B,'2018'!$B$1:$I$602,6,)</f>
        <v>#N/A</v>
      </c>
      <c r="F283" s="61"/>
      <c r="G283" s="55" t="e">
        <f>VLOOKUP($B:$B,'2018'!$B$1:$H$606,5,)</f>
        <v>#N/A</v>
      </c>
      <c r="H283" s="30" t="s">
        <v>875</v>
      </c>
    </row>
    <row r="284" spans="1:8" ht="15.6">
      <c r="A284" s="4">
        <v>313</v>
      </c>
      <c r="B284" s="51" t="s">
        <v>818</v>
      </c>
      <c r="C284" s="60" t="e">
        <f>VLOOKUP(B:B,'2018'!$B$1:$H$606,2,)</f>
        <v>#N/A</v>
      </c>
      <c r="D284" s="60" t="e">
        <f>VLOOKUP($B:$B,'2018'!$B$1:$H$606,3,)</f>
        <v>#N/A</v>
      </c>
      <c r="E284" s="61" t="e">
        <f>VLOOKUP(B:B,'2018'!$B$1:$I$602,6,)</f>
        <v>#N/A</v>
      </c>
      <c r="F284" s="61"/>
      <c r="G284" s="55" t="e">
        <f>VLOOKUP($B:$B,'2018'!$B$1:$H$606,5,)</f>
        <v>#N/A</v>
      </c>
      <c r="H284" s="30" t="s">
        <v>875</v>
      </c>
    </row>
    <row r="285" spans="1:8" ht="15.6">
      <c r="A285" s="4">
        <v>314</v>
      </c>
      <c r="B285" s="51" t="s">
        <v>819</v>
      </c>
      <c r="C285" s="60" t="e">
        <f>VLOOKUP(B:B,'2018'!$B$1:$H$606,2,)</f>
        <v>#N/A</v>
      </c>
      <c r="D285" s="60" t="e">
        <f>VLOOKUP($B:$B,'2018'!$B$1:$H$606,3,)</f>
        <v>#N/A</v>
      </c>
      <c r="E285" s="61" t="e">
        <f>VLOOKUP(B:B,'2018'!$B$1:$I$602,6,)</f>
        <v>#N/A</v>
      </c>
      <c r="F285" s="61"/>
      <c r="G285" s="55" t="e">
        <f>VLOOKUP($B:$B,'2018'!$B$1:$H$606,5,)</f>
        <v>#N/A</v>
      </c>
      <c r="H285" s="30" t="s">
        <v>875</v>
      </c>
    </row>
    <row r="286" spans="1:8" ht="15.6">
      <c r="A286" s="4">
        <v>315</v>
      </c>
      <c r="B286" s="51" t="s">
        <v>820</v>
      </c>
      <c r="C286" s="60" t="str">
        <f>VLOOKUP(B:B,'2018'!$B$1:$H$606,2,)</f>
        <v>BCRPG7701G</v>
      </c>
      <c r="D286" s="60" t="str">
        <f>VLOOKUP($B:$B,'2018'!$B$1:$H$606,3,)</f>
        <v>Research scholar(Full Time)</v>
      </c>
      <c r="E286" s="61" t="str">
        <f>VLOOKUP(B:B,'2018'!$B$1:$I$602,6,)</f>
        <v>Electrical Engg.</v>
      </c>
      <c r="F286" s="61"/>
      <c r="G286" s="55">
        <f>VLOOKUP($B:$B,'2018'!$B$1:$H$606,5,)</f>
        <v>41647</v>
      </c>
      <c r="H286" s="30" t="s">
        <v>875</v>
      </c>
    </row>
    <row r="287" spans="1:8" ht="15.6">
      <c r="A287" s="4">
        <v>316</v>
      </c>
      <c r="B287" s="51" t="s">
        <v>821</v>
      </c>
      <c r="C287" s="60" t="e">
        <f>VLOOKUP(B:B,'2018'!$B$1:$H$606,2,)</f>
        <v>#N/A</v>
      </c>
      <c r="D287" s="60" t="e">
        <f>VLOOKUP($B:$B,'2018'!$B$1:$H$606,3,)</f>
        <v>#N/A</v>
      </c>
      <c r="E287" s="61" t="e">
        <f>VLOOKUP(B:B,'2018'!$B$1:$I$602,6,)</f>
        <v>#N/A</v>
      </c>
      <c r="F287" s="61"/>
      <c r="G287" s="55" t="e">
        <f>VLOOKUP($B:$B,'2018'!$B$1:$H$606,5,)</f>
        <v>#N/A</v>
      </c>
      <c r="H287" s="30" t="s">
        <v>875</v>
      </c>
    </row>
    <row r="288" spans="1:8" ht="15.6">
      <c r="A288" s="4">
        <v>317</v>
      </c>
      <c r="B288" s="51" t="s">
        <v>822</v>
      </c>
      <c r="C288" s="60" t="str">
        <f>VLOOKUP(B:B,'2018'!$B$1:$H$606,2,)</f>
        <v>ADRPV5745K</v>
      </c>
      <c r="D288" s="60" t="str">
        <f>VLOOKUP($B:$B,'2018'!$B$1:$H$606,3,)</f>
        <v>Research scholar(Full Time)</v>
      </c>
      <c r="E288" s="61" t="str">
        <f>VLOOKUP(B:B,'2018'!$B$1:$I$602,6,)</f>
        <v>Environment Engg.</v>
      </c>
      <c r="F288" s="61"/>
      <c r="G288" s="55" t="str">
        <f>VLOOKUP($B:$B,'2018'!$B$1:$H$606,5,)</f>
        <v>14/07/2014</v>
      </c>
      <c r="H288" s="30" t="s">
        <v>875</v>
      </c>
    </row>
    <row r="289" spans="1:8" ht="15.6">
      <c r="A289" s="4">
        <v>318</v>
      </c>
      <c r="B289" s="51" t="s">
        <v>823</v>
      </c>
      <c r="C289" s="60" t="e">
        <f>VLOOKUP(B:B,'2018'!$B$1:$H$606,2,)</f>
        <v>#N/A</v>
      </c>
      <c r="D289" s="60" t="e">
        <f>VLOOKUP($B:$B,'2018'!$B$1:$H$606,3,)</f>
        <v>#N/A</v>
      </c>
      <c r="E289" s="61" t="e">
        <f>VLOOKUP(B:B,'2018'!$B$1:$I$602,6,)</f>
        <v>#N/A</v>
      </c>
      <c r="F289" s="61"/>
      <c r="G289" s="55" t="e">
        <f>VLOOKUP($B:$B,'2018'!$B$1:$H$606,5,)</f>
        <v>#N/A</v>
      </c>
      <c r="H289" s="30" t="s">
        <v>875</v>
      </c>
    </row>
    <row r="290" spans="1:8" ht="15.6">
      <c r="A290" s="4">
        <v>319</v>
      </c>
      <c r="B290" s="51" t="s">
        <v>824</v>
      </c>
      <c r="C290" s="60" t="e">
        <f>VLOOKUP(B:B,'2018'!$B$1:$H$606,2,)</f>
        <v>#N/A</v>
      </c>
      <c r="D290" s="60" t="e">
        <f>VLOOKUP($B:$B,'2018'!$B$1:$H$606,3,)</f>
        <v>#N/A</v>
      </c>
      <c r="E290" s="61" t="e">
        <f>VLOOKUP(B:B,'2018'!$B$1:$I$602,6,)</f>
        <v>#N/A</v>
      </c>
      <c r="F290" s="61"/>
      <c r="G290" s="55" t="e">
        <f>VLOOKUP($B:$B,'2018'!$B$1:$H$606,5,)</f>
        <v>#N/A</v>
      </c>
      <c r="H290" s="30" t="s">
        <v>875</v>
      </c>
    </row>
    <row r="291" spans="1:8" ht="15.6">
      <c r="A291" s="4">
        <v>320</v>
      </c>
      <c r="B291" s="51" t="s">
        <v>825</v>
      </c>
      <c r="C291" s="60" t="e">
        <f>VLOOKUP(B:B,'2018'!$B$1:$H$606,2,)</f>
        <v>#N/A</v>
      </c>
      <c r="D291" s="60" t="e">
        <f>VLOOKUP($B:$B,'2018'!$B$1:$H$606,3,)</f>
        <v>#N/A</v>
      </c>
      <c r="E291" s="61" t="e">
        <f>VLOOKUP(B:B,'2018'!$B$1:$I$602,6,)</f>
        <v>#N/A</v>
      </c>
      <c r="F291" s="61"/>
      <c r="G291" s="55" t="e">
        <f>VLOOKUP($B:$B,'2018'!$B$1:$H$606,5,)</f>
        <v>#N/A</v>
      </c>
      <c r="H291" s="30" t="s">
        <v>875</v>
      </c>
    </row>
    <row r="292" spans="1:8" ht="15.6">
      <c r="A292" s="4">
        <v>321</v>
      </c>
      <c r="B292" s="51" t="s">
        <v>826</v>
      </c>
      <c r="C292" s="60" t="e">
        <f>VLOOKUP(B:B,'2018'!$B$1:$H$606,2,)</f>
        <v>#N/A</v>
      </c>
      <c r="D292" s="60" t="e">
        <f>VLOOKUP($B:$B,'2018'!$B$1:$H$606,3,)</f>
        <v>#N/A</v>
      </c>
      <c r="E292" s="61" t="e">
        <f>VLOOKUP(B:B,'2018'!$B$1:$I$602,6,)</f>
        <v>#N/A</v>
      </c>
      <c r="F292" s="61"/>
      <c r="G292" s="55" t="e">
        <f>VLOOKUP($B:$B,'2018'!$B$1:$H$606,5,)</f>
        <v>#N/A</v>
      </c>
      <c r="H292" s="30" t="s">
        <v>875</v>
      </c>
    </row>
    <row r="293" spans="1:8" ht="15.6">
      <c r="A293" s="4">
        <v>322</v>
      </c>
      <c r="B293" s="51" t="s">
        <v>827</v>
      </c>
      <c r="C293" s="60" t="str">
        <f>VLOOKUP(B:B,'2018'!$B$1:$H$606,2,)</f>
        <v>BHEPM1497D</v>
      </c>
      <c r="D293" s="60" t="str">
        <f>VLOOKUP($B:$B,'2018'!$B$1:$H$606,3,)</f>
        <v>Research scholar(Full Time)</v>
      </c>
      <c r="E293" s="61" t="str">
        <f>VLOOKUP(B:B,'2018'!$B$1:$I$602,6,)</f>
        <v>Applied Mathematics</v>
      </c>
      <c r="F293" s="61"/>
      <c r="G293" s="55" t="str">
        <f>VLOOKUP($B:$B,'2018'!$B$1:$H$606,5,)</f>
        <v>30/07/2014</v>
      </c>
      <c r="H293" s="30" t="s">
        <v>875</v>
      </c>
    </row>
    <row r="294" spans="1:8" ht="15.6">
      <c r="A294" s="4">
        <v>323</v>
      </c>
      <c r="B294" s="51" t="s">
        <v>828</v>
      </c>
      <c r="C294" s="60" t="e">
        <f>VLOOKUP(B:B,'2018'!$B$1:$H$606,2,)</f>
        <v>#N/A</v>
      </c>
      <c r="D294" s="60" t="e">
        <f>VLOOKUP($B:$B,'2018'!$B$1:$H$606,3,)</f>
        <v>#N/A</v>
      </c>
      <c r="E294" s="61" t="e">
        <f>VLOOKUP(B:B,'2018'!$B$1:$I$602,6,)</f>
        <v>#N/A</v>
      </c>
      <c r="F294" s="61"/>
      <c r="G294" s="55" t="e">
        <f>VLOOKUP($B:$B,'2018'!$B$1:$H$606,5,)</f>
        <v>#N/A</v>
      </c>
      <c r="H294" s="30" t="s">
        <v>875</v>
      </c>
    </row>
    <row r="295" spans="1:8" ht="15.6">
      <c r="A295" s="4">
        <v>324</v>
      </c>
      <c r="B295" s="51" t="s">
        <v>829</v>
      </c>
      <c r="C295" s="60" t="str">
        <f>VLOOKUP(B:B,'2018'!$B$1:$H$606,2,)</f>
        <v>AUUPJ8587B</v>
      </c>
      <c r="D295" s="60" t="str">
        <f>VLOOKUP($B:$B,'2018'!$B$1:$H$606,3,)</f>
        <v>Research scholar(Full Time)</v>
      </c>
      <c r="E295" s="61" t="str">
        <f>VLOOKUP(B:B,'2018'!$B$1:$I$602,6,)</f>
        <v>Biotechnology</v>
      </c>
      <c r="F295" s="61"/>
      <c r="G295" s="55">
        <f>VLOOKUP($B:$B,'2018'!$B$1:$H$606,5,)</f>
        <v>41841</v>
      </c>
      <c r="H295" s="30" t="s">
        <v>875</v>
      </c>
    </row>
    <row r="296" spans="1:8" ht="15.6">
      <c r="A296" s="4">
        <v>325</v>
      </c>
      <c r="B296" s="51" t="s">
        <v>830</v>
      </c>
      <c r="C296" s="60" t="str">
        <f>VLOOKUP(B:B,'2018'!$B$1:$H$606,2,)</f>
        <v>ATPPA0365E</v>
      </c>
      <c r="D296" s="60" t="str">
        <f>VLOOKUP($B:$B,'2018'!$B$1:$H$606,3,)</f>
        <v>Research scholar(Full Time)</v>
      </c>
      <c r="E296" s="61" t="str">
        <f>VLOOKUP(B:B,'2018'!$B$1:$I$602,6,)</f>
        <v>Biotechnology</v>
      </c>
      <c r="F296" s="61"/>
      <c r="G296" s="55">
        <f>VLOOKUP($B:$B,'2018'!$B$1:$H$606,5,)</f>
        <v>41855</v>
      </c>
      <c r="H296" s="30" t="s">
        <v>875</v>
      </c>
    </row>
    <row r="297" spans="1:8" ht="15.6">
      <c r="A297" s="4">
        <v>326</v>
      </c>
      <c r="B297" s="51" t="s">
        <v>1242</v>
      </c>
      <c r="C297" s="60" t="e">
        <f>VLOOKUP(B:B,'2018'!$B$1:$H$606,2,)</f>
        <v>#N/A</v>
      </c>
      <c r="D297" s="60" t="e">
        <f>VLOOKUP($B:$B,'2018'!$B$1:$H$606,3,)</f>
        <v>#N/A</v>
      </c>
      <c r="E297" s="61" t="e">
        <f>VLOOKUP(B:B,'2018'!$B$1:$I$602,6,)</f>
        <v>#N/A</v>
      </c>
      <c r="F297" s="61"/>
      <c r="G297" s="55" t="e">
        <f>VLOOKUP($B:$B,'2018'!$B$1:$H$606,5,)</f>
        <v>#N/A</v>
      </c>
      <c r="H297" s="30" t="s">
        <v>875</v>
      </c>
    </row>
    <row r="298" spans="1:8" ht="15.6">
      <c r="A298" s="4">
        <v>327</v>
      </c>
      <c r="B298" s="51" t="s">
        <v>831</v>
      </c>
      <c r="C298" s="60" t="e">
        <f>VLOOKUP(B:B,'2018'!$B$1:$H$606,2,)</f>
        <v>#N/A</v>
      </c>
      <c r="D298" s="60" t="e">
        <f>VLOOKUP($B:$B,'2018'!$B$1:$H$606,3,)</f>
        <v>#N/A</v>
      </c>
      <c r="E298" s="61" t="e">
        <f>VLOOKUP(B:B,'2018'!$B$1:$I$602,6,)</f>
        <v>#N/A</v>
      </c>
      <c r="F298" s="61"/>
      <c r="G298" s="55" t="e">
        <f>VLOOKUP($B:$B,'2018'!$B$1:$H$606,5,)</f>
        <v>#N/A</v>
      </c>
      <c r="H298" s="30" t="s">
        <v>875</v>
      </c>
    </row>
    <row r="299" spans="1:8" ht="15.6">
      <c r="A299" s="4">
        <v>328</v>
      </c>
      <c r="B299" s="52" t="s">
        <v>832</v>
      </c>
      <c r="C299" s="60" t="e">
        <f>VLOOKUP(B:B,'2018'!$B$1:$H$606,2,)</f>
        <v>#N/A</v>
      </c>
      <c r="D299" s="60" t="e">
        <f>VLOOKUP($B:$B,'2018'!$B$1:$H$606,3,)</f>
        <v>#N/A</v>
      </c>
      <c r="E299" s="61" t="e">
        <f>VLOOKUP(B:B,'2018'!$B$1:$I$602,6,)</f>
        <v>#N/A</v>
      </c>
      <c r="F299" s="61"/>
      <c r="G299" s="55" t="e">
        <f>VLOOKUP($B:$B,'2018'!$B$1:$H$606,5,)</f>
        <v>#N/A</v>
      </c>
      <c r="H299" s="30" t="s">
        <v>875</v>
      </c>
    </row>
    <row r="300" spans="1:8" ht="15.6">
      <c r="A300" s="4">
        <v>329</v>
      </c>
      <c r="B300" s="52" t="s">
        <v>833</v>
      </c>
      <c r="C300" s="60" t="str">
        <f>VLOOKUP(B:B,'2018'!$B$1:$H$606,2,)</f>
        <v>CBVPB7837A</v>
      </c>
      <c r="D300" s="60" t="str">
        <f>VLOOKUP($B:$B,'2018'!$B$1:$H$606,3,)</f>
        <v>Research scholar(Full Time)</v>
      </c>
      <c r="E300" s="61" t="str">
        <f>VLOOKUP(B:B,'2018'!$B$1:$I$602,6,)</f>
        <v>Electronics &amp; Comm. Engg.</v>
      </c>
      <c r="F300" s="61"/>
      <c r="G300" s="55" t="str">
        <f>VLOOKUP($B:$B,'2018'!$B$1:$H$606,5,)</f>
        <v>14/07/2014</v>
      </c>
      <c r="H300" s="30" t="s">
        <v>875</v>
      </c>
    </row>
    <row r="301" spans="1:8" ht="15.6">
      <c r="A301" s="4">
        <v>330</v>
      </c>
      <c r="B301" s="52" t="s">
        <v>1243</v>
      </c>
      <c r="C301" s="60" t="e">
        <f>VLOOKUP(B:B,'2018'!$B$1:$H$606,2,)</f>
        <v>#N/A</v>
      </c>
      <c r="D301" s="60" t="e">
        <f>VLOOKUP($B:$B,'2018'!$B$1:$H$606,3,)</f>
        <v>#N/A</v>
      </c>
      <c r="E301" s="61" t="e">
        <f>VLOOKUP(B:B,'2018'!$B$1:$I$602,6,)</f>
        <v>#N/A</v>
      </c>
      <c r="F301" s="61"/>
      <c r="G301" s="55" t="e">
        <f>VLOOKUP($B:$B,'2018'!$B$1:$H$606,5,)</f>
        <v>#N/A</v>
      </c>
      <c r="H301" s="30" t="s">
        <v>875</v>
      </c>
    </row>
    <row r="302" spans="1:8" ht="15.6">
      <c r="A302" s="4">
        <v>331</v>
      </c>
      <c r="B302" s="52" t="s">
        <v>960</v>
      </c>
      <c r="C302" s="60" t="str">
        <f>VLOOKUP(B:B,'2018'!$B$1:$H$606,2,)</f>
        <v>BXRPP4582R</v>
      </c>
      <c r="D302" s="60" t="str">
        <f>VLOOKUP($B:$B,'2018'!$B$1:$H$606,3,)</f>
        <v>Research scholar(Full Time)</v>
      </c>
      <c r="E302" s="61" t="str">
        <f>VLOOKUP(B:B,'2018'!$B$1:$I$602,6,)</f>
        <v>Applied Physics</v>
      </c>
      <c r="F302" s="61"/>
      <c r="G302" s="55">
        <f>VLOOKUP($B:$B,'2018'!$B$1:$H$606,5,)</f>
        <v>42071</v>
      </c>
      <c r="H302" s="30" t="s">
        <v>875</v>
      </c>
    </row>
    <row r="303" spans="1:8" ht="15.6">
      <c r="A303" s="4">
        <v>332</v>
      </c>
      <c r="B303" s="52" t="s">
        <v>1244</v>
      </c>
      <c r="C303" s="60" t="str">
        <f>VLOOKUP(B:B,'2018'!$B$1:$H$606,2,)</f>
        <v>DZLPK5330A</v>
      </c>
      <c r="D303" s="60" t="str">
        <f>VLOOKUP($B:$B,'2018'!$B$1:$H$606,3,)</f>
        <v>Research scholar(Full Time)</v>
      </c>
      <c r="E303" s="61" t="str">
        <f>VLOOKUP(B:B,'2018'!$B$1:$I$602,6,)</f>
        <v>Computer Engg.</v>
      </c>
      <c r="F303" s="61"/>
      <c r="G303" s="55">
        <f>VLOOKUP($B:$B,'2018'!$B$1:$H$606,5,)</f>
        <v>42219</v>
      </c>
      <c r="H303" s="30" t="s">
        <v>875</v>
      </c>
    </row>
    <row r="304" spans="1:8" ht="15.6">
      <c r="A304" s="4">
        <v>333</v>
      </c>
      <c r="B304" s="52" t="s">
        <v>1245</v>
      </c>
      <c r="C304" s="60" t="str">
        <f>VLOOKUP(B:B,'2018'!$B$1:$H$606,2,)</f>
        <v>CNIPP4913Q</v>
      </c>
      <c r="D304" s="60" t="str">
        <f>VLOOKUP($B:$B,'2018'!$B$1:$H$606,3,)</f>
        <v>Research scholar(Full Time)</v>
      </c>
      <c r="E304" s="61" t="str">
        <f>VLOOKUP(B:B,'2018'!$B$1:$I$602,6,)</f>
        <v>Electronics &amp; Comm. Engg.</v>
      </c>
      <c r="F304" s="61"/>
      <c r="G304" s="55">
        <f>VLOOKUP($B:$B,'2018'!$B$1:$H$606,5,)</f>
        <v>42285</v>
      </c>
      <c r="H304" s="30" t="s">
        <v>875</v>
      </c>
    </row>
    <row r="305" spans="1:8" ht="15.6">
      <c r="A305" s="4">
        <v>334</v>
      </c>
      <c r="B305" s="52" t="s">
        <v>1246</v>
      </c>
      <c r="C305" s="60" t="e">
        <f>VLOOKUP(B:B,'2018'!$B$1:$H$606,2,)</f>
        <v>#N/A</v>
      </c>
      <c r="D305" s="60" t="e">
        <f>VLOOKUP($B:$B,'2018'!$B$1:$H$606,3,)</f>
        <v>#N/A</v>
      </c>
      <c r="E305" s="61" t="e">
        <f>VLOOKUP(B:B,'2018'!$B$1:$I$602,6,)</f>
        <v>#N/A</v>
      </c>
      <c r="F305" s="61"/>
      <c r="G305" s="55" t="e">
        <f>VLOOKUP($B:$B,'2018'!$B$1:$H$606,5,)</f>
        <v>#N/A</v>
      </c>
      <c r="H305" s="30" t="s">
        <v>875</v>
      </c>
    </row>
    <row r="306" spans="1:8" ht="15.6">
      <c r="A306" s="4">
        <v>335</v>
      </c>
      <c r="B306" s="52" t="s">
        <v>610</v>
      </c>
      <c r="C306" s="60" t="str">
        <f>VLOOKUP(B:B,'2018'!$B$1:$H$606,2,)</f>
        <v>APSPC9036P</v>
      </c>
      <c r="D306" s="60" t="str">
        <f>VLOOKUP($B:$B,'2018'!$B$1:$H$606,3,)</f>
        <v>Research scholar(Full Time)</v>
      </c>
      <c r="E306" s="61" t="str">
        <f>VLOOKUP(B:B,'2018'!$B$1:$I$602,6,)</f>
        <v>Mech. Engg</v>
      </c>
      <c r="F306" s="61"/>
      <c r="G306" s="55" t="str">
        <f>VLOOKUP($B:$B,'2018'!$B$1:$H$606,5,)</f>
        <v>31/07/2015</v>
      </c>
      <c r="H306" s="30" t="s">
        <v>875</v>
      </c>
    </row>
    <row r="307" spans="1:8" ht="15.6">
      <c r="A307" s="4">
        <v>336</v>
      </c>
      <c r="B307" s="52" t="s">
        <v>1247</v>
      </c>
      <c r="C307" s="60" t="str">
        <f>VLOOKUP(B:B,'2018'!$B$1:$H$606,2,)</f>
        <v>BAOPG9981P</v>
      </c>
      <c r="D307" s="60" t="str">
        <f>VLOOKUP($B:$B,'2018'!$B$1:$H$606,3,)</f>
        <v>Research scholar(Full Time)</v>
      </c>
      <c r="E307" s="61" t="str">
        <f>VLOOKUP(B:B,'2018'!$B$1:$I$602,6,)</f>
        <v>Mech. Engg</v>
      </c>
      <c r="F307" s="61"/>
      <c r="G307" s="55" t="str">
        <f>VLOOKUP($B:$B,'2018'!$B$1:$H$606,5,)</f>
        <v>31/12/2018</v>
      </c>
      <c r="H307" s="30" t="s">
        <v>875</v>
      </c>
    </row>
    <row r="308" spans="1:8" ht="15.6">
      <c r="A308" s="4">
        <v>337</v>
      </c>
      <c r="B308" s="52" t="s">
        <v>884</v>
      </c>
      <c r="C308" s="60" t="str">
        <f>VLOOKUP(B:B,'2018'!$B$1:$H$606,2,)</f>
        <v>AUSPG2202Q</v>
      </c>
      <c r="D308" s="60" t="str">
        <f>VLOOKUP($B:$B,'2018'!$B$1:$H$606,3,)</f>
        <v>Research scholar(Full Time)</v>
      </c>
      <c r="E308" s="61" t="str">
        <f>VLOOKUP(B:B,'2018'!$B$1:$I$602,6,)</f>
        <v>Applied Chemistry</v>
      </c>
      <c r="F308" s="61"/>
      <c r="G308" s="55">
        <f>VLOOKUP($B:$B,'2018'!$B$1:$H$606,5,)</f>
        <v>42216</v>
      </c>
      <c r="H308" s="30" t="s">
        <v>875</v>
      </c>
    </row>
    <row r="309" spans="1:8" ht="15.6">
      <c r="A309" s="4">
        <v>338</v>
      </c>
      <c r="B309" s="52" t="s">
        <v>885</v>
      </c>
      <c r="C309" s="60" t="str">
        <f>VLOOKUP(B:B,'2018'!$B$1:$H$606,2,)</f>
        <v>AMKPV2244F</v>
      </c>
      <c r="D309" s="60" t="str">
        <f>VLOOKUP($B:$B,'2018'!$B$1:$H$606,3,)</f>
        <v>Research scholar(Full Time)</v>
      </c>
      <c r="E309" s="61" t="str">
        <f>VLOOKUP(B:B,'2018'!$B$1:$I$602,6,)</f>
        <v>Applied Chemistry</v>
      </c>
      <c r="F309" s="61"/>
      <c r="G309" s="55">
        <f>VLOOKUP($B:$B,'2018'!$B$1:$H$606,5,)</f>
        <v>42217</v>
      </c>
      <c r="H309" s="30" t="s">
        <v>875</v>
      </c>
    </row>
    <row r="310" spans="1:8" ht="15.6">
      <c r="A310" s="4">
        <v>339</v>
      </c>
      <c r="B310" s="52" t="s">
        <v>1248</v>
      </c>
      <c r="C310" s="60" t="e">
        <f>VLOOKUP(B:B,'2018'!$B$1:$H$606,2,)</f>
        <v>#N/A</v>
      </c>
      <c r="D310" s="60" t="e">
        <f>VLOOKUP($B:$B,'2018'!$B$1:$H$606,3,)</f>
        <v>#N/A</v>
      </c>
      <c r="E310" s="61" t="e">
        <f>VLOOKUP(B:B,'2018'!$B$1:$I$602,6,)</f>
        <v>#N/A</v>
      </c>
      <c r="F310" s="61"/>
      <c r="G310" s="55" t="e">
        <f>VLOOKUP($B:$B,'2018'!$B$1:$H$606,5,)</f>
        <v>#N/A</v>
      </c>
      <c r="H310" s="30" t="s">
        <v>875</v>
      </c>
    </row>
    <row r="311" spans="1:8" ht="15.6">
      <c r="A311" s="4">
        <v>340</v>
      </c>
      <c r="B311" s="52" t="s">
        <v>1175</v>
      </c>
      <c r="C311" s="60" t="str">
        <f>VLOOKUP(B:B,'2018'!$B$1:$H$606,2,)</f>
        <v>ANHPA5447M</v>
      </c>
      <c r="D311" s="60" t="str">
        <f>VLOOKUP($B:$B,'2018'!$B$1:$H$606,3,)</f>
        <v>Research scholar(Full Time)</v>
      </c>
      <c r="E311" s="61" t="str">
        <f>VLOOKUP(B:B,'2018'!$B$1:$I$602,6,)</f>
        <v>Mech. Engg</v>
      </c>
      <c r="F311" s="61"/>
      <c r="G311" s="55">
        <f>VLOOKUP($B:$B,'2018'!$B$1:$H$606,5,)</f>
        <v>42012</v>
      </c>
      <c r="H311" s="30" t="s">
        <v>875</v>
      </c>
    </row>
    <row r="312" spans="1:8" ht="15.6">
      <c r="A312" s="4">
        <v>341</v>
      </c>
      <c r="B312" s="52" t="s">
        <v>1188</v>
      </c>
      <c r="C312" s="60" t="str">
        <f>VLOOKUP(B:B,'2018'!$B$1:$H$606,2,)</f>
        <v>FOLPS1899B</v>
      </c>
      <c r="D312" s="60" t="str">
        <f>VLOOKUP($B:$B,'2018'!$B$1:$H$606,3,)</f>
        <v>Research scholar(Full Time)</v>
      </c>
      <c r="E312" s="61" t="str">
        <f>VLOOKUP(B:B,'2018'!$B$1:$I$602,6,)</f>
        <v>Mech. Engg</v>
      </c>
      <c r="F312" s="61"/>
      <c r="G312" s="55" t="str">
        <f>VLOOKUP($B:$B,'2018'!$B$1:$H$606,5,)</f>
        <v>30/9/2015</v>
      </c>
      <c r="H312" s="30" t="s">
        <v>875</v>
      </c>
    </row>
    <row r="313" spans="1:8" ht="15.6">
      <c r="A313" s="4">
        <v>342</v>
      </c>
      <c r="B313" s="51" t="s">
        <v>1249</v>
      </c>
      <c r="C313" s="60" t="e">
        <f>VLOOKUP(B:B,'2018'!$B$1:$H$606,2,)</f>
        <v>#N/A</v>
      </c>
      <c r="D313" s="60" t="e">
        <f>VLOOKUP($B:$B,'2018'!$B$1:$H$606,3,)</f>
        <v>#N/A</v>
      </c>
      <c r="E313" s="61" t="e">
        <f>VLOOKUP(B:B,'2018'!$B$1:$I$602,6,)</f>
        <v>#N/A</v>
      </c>
      <c r="F313" s="61"/>
      <c r="G313" s="55" t="e">
        <f>VLOOKUP($B:$B,'2018'!$B$1:$H$606,5,)</f>
        <v>#N/A</v>
      </c>
      <c r="H313" s="30" t="s">
        <v>875</v>
      </c>
    </row>
    <row r="314" spans="1:8" ht="15.6">
      <c r="A314" s="4">
        <v>343</v>
      </c>
      <c r="B314" s="51" t="s">
        <v>1250</v>
      </c>
      <c r="C314" s="60" t="e">
        <f>VLOOKUP(B:B,'2018'!$B$1:$H$606,2,)</f>
        <v>#N/A</v>
      </c>
      <c r="D314" s="60" t="e">
        <f>VLOOKUP($B:$B,'2018'!$B$1:$H$606,3,)</f>
        <v>#N/A</v>
      </c>
      <c r="E314" s="61" t="e">
        <f>VLOOKUP(B:B,'2018'!$B$1:$I$602,6,)</f>
        <v>#N/A</v>
      </c>
      <c r="F314" s="61"/>
      <c r="G314" s="55" t="e">
        <f>VLOOKUP($B:$B,'2018'!$B$1:$H$606,5,)</f>
        <v>#N/A</v>
      </c>
      <c r="H314" s="30" t="s">
        <v>875</v>
      </c>
    </row>
    <row r="315" spans="1:8" ht="15.6">
      <c r="A315" s="4">
        <v>344</v>
      </c>
      <c r="B315" s="51" t="s">
        <v>834</v>
      </c>
      <c r="C315" s="60" t="e">
        <f>VLOOKUP(B:B,'2018'!$B$1:$H$606,2,)</f>
        <v>#N/A</v>
      </c>
      <c r="D315" s="60" t="e">
        <f>VLOOKUP($B:$B,'2018'!$B$1:$H$606,3,)</f>
        <v>#N/A</v>
      </c>
      <c r="E315" s="61" t="e">
        <f>VLOOKUP(B:B,'2018'!$B$1:$I$602,6,)</f>
        <v>#N/A</v>
      </c>
      <c r="F315" s="61"/>
      <c r="G315" s="55" t="e">
        <f>VLOOKUP($B:$B,'2018'!$B$1:$H$606,5,)</f>
        <v>#N/A</v>
      </c>
      <c r="H315" s="30" t="s">
        <v>875</v>
      </c>
    </row>
    <row r="316" spans="1:8" ht="15.6">
      <c r="A316" s="4">
        <v>345</v>
      </c>
      <c r="B316" s="51" t="s">
        <v>835</v>
      </c>
      <c r="C316" s="60" t="str">
        <f>VLOOKUP(B:B,'2018'!$B$1:$H$606,2,)</f>
        <v>DMIPK7157P</v>
      </c>
      <c r="D316" s="60" t="str">
        <f>VLOOKUP($B:$B,'2018'!$B$1:$H$606,3,)</f>
        <v>Research scholar(Full Time)</v>
      </c>
      <c r="E316" s="61" t="str">
        <f>VLOOKUP(B:B,'2018'!$B$1:$I$602,6,)</f>
        <v>Applied Physics</v>
      </c>
      <c r="F316" s="61"/>
      <c r="G316" s="55" t="str">
        <f>VLOOKUP($B:$B,'2018'!$B$1:$H$606,5,)</f>
        <v>13/07/2016</v>
      </c>
      <c r="H316" s="30" t="s">
        <v>875</v>
      </c>
    </row>
    <row r="317" spans="1:8" ht="15.6">
      <c r="A317" s="4">
        <v>346</v>
      </c>
      <c r="B317" s="51" t="s">
        <v>836</v>
      </c>
      <c r="C317" s="60" t="str">
        <f>VLOOKUP(B:B,'2018'!$B$1:$H$606,2,)</f>
        <v>BJBPP3533N</v>
      </c>
      <c r="D317" s="60" t="str">
        <f>VLOOKUP($B:$B,'2018'!$B$1:$H$606,3,)</f>
        <v>ASSISTANT PROFESSOR</v>
      </c>
      <c r="E317" s="61" t="str">
        <f>VLOOKUP(B:B,'2018'!$B$1:$I$602,6,)</f>
        <v>Applied Mathematics</v>
      </c>
      <c r="F317" s="61"/>
      <c r="G317" s="55" t="str">
        <f>VLOOKUP($B:$B,'2018'!$B$1:$H$606,5,)</f>
        <v>31/08/2018</v>
      </c>
      <c r="H317" s="30" t="s">
        <v>875</v>
      </c>
    </row>
    <row r="318" spans="1:8" ht="15.6">
      <c r="A318" s="4">
        <v>347</v>
      </c>
      <c r="B318" s="51" t="s">
        <v>837</v>
      </c>
      <c r="C318" s="60" t="str">
        <f>VLOOKUP(B:B,'2018'!$B$1:$H$606,2,)</f>
        <v>BQXPP6466P</v>
      </c>
      <c r="D318" s="60" t="str">
        <f>VLOOKUP($B:$B,'2018'!$B$1:$H$606,3,)</f>
        <v>Research scholar(Full Time)</v>
      </c>
      <c r="E318" s="61" t="str">
        <f>VLOOKUP(B:B,'2018'!$B$1:$I$602,6,)</f>
        <v>Applied Mathematics</v>
      </c>
      <c r="F318" s="61"/>
      <c r="G318" s="55" t="str">
        <f>VLOOKUP($B:$B,'2018'!$B$1:$H$606,5,)</f>
        <v>14/07/2016</v>
      </c>
      <c r="H318" s="30" t="s">
        <v>875</v>
      </c>
    </row>
    <row r="319" spans="1:8" ht="15.6">
      <c r="A319" s="4">
        <v>348</v>
      </c>
      <c r="B319" s="51" t="s">
        <v>838</v>
      </c>
      <c r="C319" s="60" t="str">
        <f>VLOOKUP(B:B,'2018'!$B$1:$H$606,2,)</f>
        <v>CMEPM4474J</v>
      </c>
      <c r="D319" s="60" t="str">
        <f>VLOOKUP($B:$B,'2018'!$B$1:$H$606,3,)</f>
        <v>Research scholar(Full Time)</v>
      </c>
      <c r="E319" s="61" t="str">
        <f>VLOOKUP(B:B,'2018'!$B$1:$I$602,6,)</f>
        <v>Applied Mathematics</v>
      </c>
      <c r="F319" s="61"/>
      <c r="G319" s="55" t="str">
        <f>VLOOKUP($B:$B,'2018'!$B$1:$H$606,5,)</f>
        <v>25/07/2016</v>
      </c>
      <c r="H319" s="30" t="s">
        <v>875</v>
      </c>
    </row>
    <row r="320" spans="1:8" ht="15.6">
      <c r="A320" s="4">
        <v>349</v>
      </c>
      <c r="B320" s="51" t="s">
        <v>1467</v>
      </c>
      <c r="C320" s="60" t="str">
        <f>VLOOKUP(B:B,'2018'!$B$1:$H$606,2,)</f>
        <v>BNNPG9047A</v>
      </c>
      <c r="D320" s="60" t="str">
        <f>VLOOKUP($B:$B,'2018'!$B$1:$H$606,3,)</f>
        <v>Research scholar(Full Time)</v>
      </c>
      <c r="E320" s="61" t="str">
        <f>VLOOKUP(B:B,'2018'!$B$1:$I$602,6,)</f>
        <v>Applied Mathematics</v>
      </c>
      <c r="F320" s="61"/>
      <c r="G320" s="55" t="str">
        <f>VLOOKUP($B:$B,'2018'!$B$1:$H$606,5,)</f>
        <v>25/07/2016</v>
      </c>
      <c r="H320" s="30" t="s">
        <v>875</v>
      </c>
    </row>
    <row r="321" spans="1:8" ht="15.6">
      <c r="A321" s="4">
        <v>350</v>
      </c>
      <c r="B321" s="51" t="s">
        <v>839</v>
      </c>
      <c r="C321" s="60" t="str">
        <f>VLOOKUP(B:B,'2018'!$B$1:$H$606,2,)</f>
        <v>ARJPM3274E</v>
      </c>
      <c r="D321" s="60" t="str">
        <f>VLOOKUP($B:$B,'2018'!$B$1:$H$606,3,)</f>
        <v>Research scholar(Full Time)</v>
      </c>
      <c r="E321" s="61" t="str">
        <f>VLOOKUP(B:B,'2018'!$B$1:$I$602,6,)</f>
        <v>Applied Chemistry</v>
      </c>
      <c r="F321" s="61"/>
      <c r="G321" s="55">
        <f>VLOOKUP($B:$B,'2018'!$B$1:$H$606,5,)</f>
        <v>42552</v>
      </c>
      <c r="H321" s="30" t="s">
        <v>875</v>
      </c>
    </row>
    <row r="322" spans="1:8" ht="15.6">
      <c r="A322" s="4">
        <v>351</v>
      </c>
      <c r="B322" s="51" t="s">
        <v>840</v>
      </c>
      <c r="C322" s="60" t="str">
        <f>VLOOKUP(B:B,'2018'!$B$1:$H$606,2,)</f>
        <v>BLGPP9476D</v>
      </c>
      <c r="D322" s="60" t="str">
        <f>VLOOKUP($B:$B,'2018'!$B$1:$H$606,3,)</f>
        <v>Research scholar(Full Time)</v>
      </c>
      <c r="E322" s="61" t="str">
        <f>VLOOKUP(B:B,'2018'!$B$1:$I$602,6,)</f>
        <v>Applied Chemistry</v>
      </c>
      <c r="F322" s="61"/>
      <c r="G322" s="55">
        <f>VLOOKUP($B:$B,'2018'!$B$1:$H$606,5,)</f>
        <v>42564</v>
      </c>
      <c r="H322" s="30" t="s">
        <v>875</v>
      </c>
    </row>
    <row r="323" spans="1:8" ht="15.6">
      <c r="A323" s="4">
        <v>352</v>
      </c>
      <c r="B323" s="51" t="s">
        <v>841</v>
      </c>
      <c r="C323" s="60" t="str">
        <f>VLOOKUP(B:B,'2018'!$B$1:$H$606,2,)</f>
        <v>BAKPR0080G</v>
      </c>
      <c r="D323" s="60" t="str">
        <f>VLOOKUP($B:$B,'2018'!$B$1:$H$606,3,)</f>
        <v>Research scholar(Full Time)</v>
      </c>
      <c r="E323" s="61" t="str">
        <f>VLOOKUP(B:B,'2018'!$B$1:$I$602,6,)</f>
        <v>Biotechnology</v>
      </c>
      <c r="F323" s="61"/>
      <c r="G323" s="55">
        <f>VLOOKUP($B:$B,'2018'!$B$1:$H$606,5,)</f>
        <v>42564</v>
      </c>
      <c r="H323" s="30" t="s">
        <v>875</v>
      </c>
    </row>
    <row r="324" spans="1:8" ht="15.6">
      <c r="A324" s="4">
        <v>353</v>
      </c>
      <c r="B324" s="51" t="s">
        <v>842</v>
      </c>
      <c r="C324" s="60" t="e">
        <f>VLOOKUP(B:B,'2018'!$B$1:$H$606,2,)</f>
        <v>#N/A</v>
      </c>
      <c r="D324" s="60" t="e">
        <f>VLOOKUP($B:$B,'2018'!$B$1:$H$606,3,)</f>
        <v>#N/A</v>
      </c>
      <c r="E324" s="61" t="e">
        <f>VLOOKUP(B:B,'2018'!$B$1:$I$602,6,)</f>
        <v>#N/A</v>
      </c>
      <c r="F324" s="61"/>
      <c r="G324" s="55" t="e">
        <f>VLOOKUP($B:$B,'2018'!$B$1:$H$606,5,)</f>
        <v>#N/A</v>
      </c>
      <c r="H324" s="30" t="s">
        <v>875</v>
      </c>
    </row>
    <row r="325" spans="1:8" ht="15.6">
      <c r="A325" s="4">
        <v>354</v>
      </c>
      <c r="B325" s="51" t="s">
        <v>843</v>
      </c>
      <c r="C325" s="60" t="e">
        <f>VLOOKUP(B:B,'2018'!$B$1:$H$606,2,)</f>
        <v>#N/A</v>
      </c>
      <c r="D325" s="60" t="e">
        <f>VLOOKUP($B:$B,'2018'!$B$1:$H$606,3,)</f>
        <v>#N/A</v>
      </c>
      <c r="E325" s="61" t="e">
        <f>VLOOKUP(B:B,'2018'!$B$1:$I$602,6,)</f>
        <v>#N/A</v>
      </c>
      <c r="F325" s="61"/>
      <c r="G325" s="55" t="e">
        <f>VLOOKUP($B:$B,'2018'!$B$1:$H$606,5,)</f>
        <v>#N/A</v>
      </c>
      <c r="H325" s="30" t="s">
        <v>875</v>
      </c>
    </row>
    <row r="326" spans="1:8" ht="15.6">
      <c r="A326" s="4">
        <v>355</v>
      </c>
      <c r="B326" s="51" t="s">
        <v>844</v>
      </c>
      <c r="C326" s="60" t="e">
        <f>VLOOKUP(B:B,'2018'!$B$1:$H$606,2,)</f>
        <v>#N/A</v>
      </c>
      <c r="D326" s="60" t="e">
        <f>VLOOKUP($B:$B,'2018'!$B$1:$H$606,3,)</f>
        <v>#N/A</v>
      </c>
      <c r="E326" s="61" t="e">
        <f>VLOOKUP(B:B,'2018'!$B$1:$I$602,6,)</f>
        <v>#N/A</v>
      </c>
      <c r="F326" s="61"/>
      <c r="G326" s="55" t="e">
        <f>VLOOKUP($B:$B,'2018'!$B$1:$H$606,5,)</f>
        <v>#N/A</v>
      </c>
      <c r="H326" s="30" t="s">
        <v>875</v>
      </c>
    </row>
    <row r="327" spans="1:8" ht="15.6">
      <c r="A327" s="4">
        <v>356</v>
      </c>
      <c r="B327" s="51" t="s">
        <v>795</v>
      </c>
      <c r="C327" s="60" t="e">
        <f>VLOOKUP(B:B,'2018'!$B$1:$H$606,2,)</f>
        <v>#N/A</v>
      </c>
      <c r="D327" s="60" t="e">
        <f>VLOOKUP($B:$B,'2018'!$B$1:$H$606,3,)</f>
        <v>#N/A</v>
      </c>
      <c r="E327" s="61" t="e">
        <f>VLOOKUP(B:B,'2018'!$B$1:$I$602,6,)</f>
        <v>#N/A</v>
      </c>
      <c r="F327" s="61"/>
      <c r="G327" s="55" t="e">
        <f>VLOOKUP($B:$B,'2018'!$B$1:$H$606,5,)</f>
        <v>#N/A</v>
      </c>
      <c r="H327" s="30" t="s">
        <v>875</v>
      </c>
    </row>
    <row r="328" spans="1:8" ht="15.6">
      <c r="A328" s="4">
        <v>357</v>
      </c>
      <c r="B328" s="51" t="s">
        <v>845</v>
      </c>
      <c r="C328" s="60" t="e">
        <f>VLOOKUP(B:B,'2018'!$B$1:$H$606,2,)</f>
        <v>#N/A</v>
      </c>
      <c r="D328" s="60" t="e">
        <f>VLOOKUP($B:$B,'2018'!$B$1:$H$606,3,)</f>
        <v>#N/A</v>
      </c>
      <c r="E328" s="61" t="e">
        <f>VLOOKUP(B:B,'2018'!$B$1:$I$602,6,)</f>
        <v>#N/A</v>
      </c>
      <c r="F328" s="61"/>
      <c r="G328" s="55" t="e">
        <f>VLOOKUP($B:$B,'2018'!$B$1:$H$606,5,)</f>
        <v>#N/A</v>
      </c>
      <c r="H328" s="30" t="s">
        <v>875</v>
      </c>
    </row>
    <row r="329" spans="1:8" ht="15.6">
      <c r="A329" s="4">
        <v>358</v>
      </c>
      <c r="B329" s="51" t="s">
        <v>846</v>
      </c>
      <c r="C329" s="60" t="str">
        <f>VLOOKUP(B:B,'2018'!$B$1:$H$606,2,)</f>
        <v>AMUPN6793R</v>
      </c>
      <c r="D329" s="60" t="str">
        <f>VLOOKUP($B:$B,'2018'!$B$1:$H$606,3,)</f>
        <v>Research scholar(Full Time)</v>
      </c>
      <c r="E329" s="61" t="str">
        <f>VLOOKUP(B:B,'2018'!$B$1:$I$602,6,)</f>
        <v>Computer Engg.</v>
      </c>
      <c r="F329" s="61"/>
      <c r="G329" s="55">
        <f>VLOOKUP($B:$B,'2018'!$B$1:$H$606,5,)</f>
        <v>42564</v>
      </c>
      <c r="H329" s="30" t="s">
        <v>875</v>
      </c>
    </row>
    <row r="330" spans="1:8" ht="15.6">
      <c r="A330" s="4">
        <v>359</v>
      </c>
      <c r="B330" s="51" t="s">
        <v>847</v>
      </c>
      <c r="C330" s="60" t="str">
        <f>VLOOKUP(B:B,'2018'!$B$1:$H$606,2,)</f>
        <v>ASYPJ1451E</v>
      </c>
      <c r="D330" s="60" t="str">
        <f>VLOOKUP($B:$B,'2018'!$B$1:$H$606,3,)</f>
        <v>Research scholar(Full Time)</v>
      </c>
      <c r="E330" s="61" t="str">
        <f>VLOOKUP(B:B,'2018'!$B$1:$I$602,6,)</f>
        <v>Applied Chemistry</v>
      </c>
      <c r="F330" s="61"/>
      <c r="G330" s="55">
        <f>VLOOKUP($B:$B,'2018'!$B$1:$H$606,5,)</f>
        <v>43294</v>
      </c>
      <c r="H330" s="30" t="s">
        <v>875</v>
      </c>
    </row>
    <row r="331" spans="1:8" ht="15.6">
      <c r="A331" s="4">
        <v>360</v>
      </c>
      <c r="B331" s="51" t="s">
        <v>848</v>
      </c>
      <c r="C331" s="60" t="str">
        <f>VLOOKUP(B:B,'2018'!$B$1:$H$606,2,)</f>
        <v>FTVPS4879E</v>
      </c>
      <c r="D331" s="60" t="str">
        <f>VLOOKUP($B:$B,'2018'!$B$1:$H$606,3,)</f>
        <v>Research scholar(Full Time)</v>
      </c>
      <c r="E331" s="61" t="str">
        <f>VLOOKUP(B:B,'2018'!$B$1:$I$602,6,)</f>
        <v>Electronics &amp; Comm. Engg.</v>
      </c>
      <c r="F331" s="61"/>
      <c r="G331" s="55">
        <f>VLOOKUP($B:$B,'2018'!$B$1:$H$606,5,)</f>
        <v>42377</v>
      </c>
      <c r="H331" s="30" t="s">
        <v>875</v>
      </c>
    </row>
    <row r="332" spans="1:8" ht="15.6">
      <c r="A332" s="4">
        <v>361</v>
      </c>
      <c r="B332" s="51" t="s">
        <v>849</v>
      </c>
      <c r="C332" s="60" t="str">
        <f>VLOOKUP(B:B,'2018'!$B$1:$H$606,2,)</f>
        <v>BKFPG4603K</v>
      </c>
      <c r="D332" s="60" t="str">
        <f>VLOOKUP($B:$B,'2018'!$B$1:$H$606,3,)</f>
        <v>Research scholar(Full Time)</v>
      </c>
      <c r="E332" s="61" t="str">
        <f>VLOOKUP(B:B,'2018'!$B$1:$I$602,6,)</f>
        <v>Electronics &amp; Comm. Engg.</v>
      </c>
      <c r="F332" s="61"/>
      <c r="G332" s="55">
        <f>VLOOKUP($B:$B,'2018'!$B$1:$H$606,5,)</f>
        <v>42377</v>
      </c>
      <c r="H332" s="30" t="s">
        <v>875</v>
      </c>
    </row>
    <row r="333" spans="1:8" ht="15.6">
      <c r="A333" s="4">
        <v>362</v>
      </c>
      <c r="B333" s="51" t="s">
        <v>1251</v>
      </c>
      <c r="C333" s="60" t="str">
        <f>VLOOKUP(B:B,'2018'!$B$1:$H$606,2,)</f>
        <v> AUYPD9375R</v>
      </c>
      <c r="D333" s="60" t="str">
        <f>VLOOKUP($B:$B,'2018'!$B$1:$H$606,3,)</f>
        <v>Research scholar(Full Time)</v>
      </c>
      <c r="E333" s="61" t="str">
        <f>VLOOKUP(B:B,'2018'!$B$1:$I$602,6,)</f>
        <v>Electronics &amp; Comm. Engg.</v>
      </c>
      <c r="F333" s="61"/>
      <c r="G333" s="55">
        <f>VLOOKUP($B:$B,'2018'!$B$1:$H$606,5,)</f>
        <v>42377</v>
      </c>
      <c r="H333" s="30" t="s">
        <v>875</v>
      </c>
    </row>
    <row r="334" spans="1:8" ht="15.6">
      <c r="A334" s="4">
        <v>363</v>
      </c>
      <c r="B334" s="51" t="s">
        <v>850</v>
      </c>
      <c r="C334" s="60" t="str">
        <f>VLOOKUP(B:B,'2018'!$B$1:$H$606,2,)</f>
        <v>ATTPR2950G</v>
      </c>
      <c r="D334" s="60" t="str">
        <f>VLOOKUP($B:$B,'2018'!$B$1:$H$606,3,)</f>
        <v>Research scholar(Full Time)</v>
      </c>
      <c r="E334" s="61" t="str">
        <f>VLOOKUP(B:B,'2018'!$B$1:$I$602,6,)</f>
        <v>Electronics &amp; Comm. Engg.</v>
      </c>
      <c r="F334" s="61"/>
      <c r="G334" s="55" t="str">
        <f>VLOOKUP($B:$B,'2018'!$B$1:$H$606,5,)</f>
        <v>13/07/2016</v>
      </c>
      <c r="H334" s="30" t="s">
        <v>875</v>
      </c>
    </row>
    <row r="335" spans="1:8" ht="15.6">
      <c r="A335" s="4">
        <v>364</v>
      </c>
      <c r="B335" s="51" t="s">
        <v>851</v>
      </c>
      <c r="C335" s="60" t="str">
        <f>VLOOKUP(B:B,'2018'!$B$1:$H$606,2,)</f>
        <v>BJTPG2245L</v>
      </c>
      <c r="D335" s="60" t="str">
        <f>VLOOKUP($B:$B,'2018'!$B$1:$H$606,3,)</f>
        <v>Research scholar(Full Time)</v>
      </c>
      <c r="E335" s="61" t="str">
        <f>VLOOKUP(B:B,'2018'!$B$1:$I$602,6,)</f>
        <v>Electronics &amp; Comm. Engg.</v>
      </c>
      <c r="F335" s="61"/>
      <c r="G335" s="55" t="str">
        <f>VLOOKUP($B:$B,'2018'!$B$1:$H$606,5,)</f>
        <v>22/07/2016</v>
      </c>
      <c r="H335" s="30" t="s">
        <v>875</v>
      </c>
    </row>
    <row r="336" spans="1:8" ht="15.6">
      <c r="A336" s="4">
        <v>365</v>
      </c>
      <c r="B336" s="51" t="s">
        <v>852</v>
      </c>
      <c r="C336" s="60" t="str">
        <f>VLOOKUP(B:B,'2018'!$B$1:$H$606,2,)</f>
        <v>AKQPV6114Q</v>
      </c>
      <c r="D336" s="60" t="str">
        <f>VLOOKUP($B:$B,'2018'!$B$1:$H$606,3,)</f>
        <v>Research scholar(Full Time)</v>
      </c>
      <c r="E336" s="61" t="str">
        <f>VLOOKUP(B:B,'2018'!$B$1:$I$602,6,)</f>
        <v>Electronics &amp; Comm. Engg.</v>
      </c>
      <c r="F336" s="61"/>
      <c r="G336" s="55">
        <f>VLOOKUP($B:$B,'2018'!$B$1:$H$606,5,)</f>
        <v>42377</v>
      </c>
      <c r="H336" s="30" t="s">
        <v>875</v>
      </c>
    </row>
    <row r="337" spans="1:8" ht="15.6">
      <c r="A337" s="4">
        <v>366</v>
      </c>
      <c r="B337" s="51" t="s">
        <v>853</v>
      </c>
      <c r="C337" s="60" t="str">
        <f>VLOOKUP(B:B,'2018'!$B$1:$H$606,2,)</f>
        <v>CRQPK528K</v>
      </c>
      <c r="D337" s="60" t="str">
        <f>VLOOKUP($B:$B,'2018'!$B$1:$H$606,3,)</f>
        <v>Research scholar(Full Time)</v>
      </c>
      <c r="E337" s="61" t="str">
        <f>VLOOKUP(B:B,'2018'!$B$1:$I$602,6,)</f>
        <v>Electrical Engg.</v>
      </c>
      <c r="F337" s="61"/>
      <c r="G337" s="55">
        <f>VLOOKUP($B:$B,'2018'!$B$1:$H$606,5,)</f>
        <v>42377</v>
      </c>
      <c r="H337" s="30" t="s">
        <v>875</v>
      </c>
    </row>
    <row r="338" spans="1:8" ht="15.6">
      <c r="A338" s="4">
        <v>367</v>
      </c>
      <c r="B338" s="51" t="s">
        <v>854</v>
      </c>
      <c r="C338" s="60" t="e">
        <f>VLOOKUP(B:B,'2018'!$B$1:$H$606,2,)</f>
        <v>#N/A</v>
      </c>
      <c r="D338" s="60" t="e">
        <f>VLOOKUP($B:$B,'2018'!$B$1:$H$606,3,)</f>
        <v>#N/A</v>
      </c>
      <c r="E338" s="61" t="e">
        <f>VLOOKUP(B:B,'2018'!$B$1:$I$602,6,)</f>
        <v>#N/A</v>
      </c>
      <c r="F338" s="61"/>
      <c r="G338" s="55" t="e">
        <f>VLOOKUP($B:$B,'2018'!$B$1:$H$606,5,)</f>
        <v>#N/A</v>
      </c>
      <c r="H338" s="30" t="s">
        <v>875</v>
      </c>
    </row>
    <row r="339" spans="1:8" ht="15.6">
      <c r="A339" s="4">
        <v>368</v>
      </c>
      <c r="B339" s="51" t="s">
        <v>855</v>
      </c>
      <c r="C339" s="60" t="str">
        <f>VLOOKUP(B:B,'2018'!$B$1:$H$606,2,)</f>
        <v>GKTPS4935K</v>
      </c>
      <c r="D339" s="60" t="str">
        <f>VLOOKUP($B:$B,'2018'!$B$1:$H$606,3,)</f>
        <v>Research scholar(Full Time)</v>
      </c>
      <c r="E339" s="61" t="str">
        <f>VLOOKUP(B:B,'2018'!$B$1:$I$602,6,)</f>
        <v>Electrical Engg.</v>
      </c>
      <c r="F339" s="61"/>
      <c r="G339" s="55">
        <f>VLOOKUP($B:$B,'2018'!$B$1:$H$606,5,)</f>
        <v>42377</v>
      </c>
      <c r="H339" s="30" t="s">
        <v>875</v>
      </c>
    </row>
    <row r="340" spans="1:8" ht="15.6">
      <c r="A340" s="4">
        <v>369</v>
      </c>
      <c r="B340" s="51" t="s">
        <v>856</v>
      </c>
      <c r="C340" s="60" t="str">
        <f>VLOOKUP(B:B,'2018'!$B$1:$H$606,2,)</f>
        <v>DOFPS2450F</v>
      </c>
      <c r="D340" s="60" t="str">
        <f>VLOOKUP($B:$B,'2018'!$B$1:$H$606,3,)</f>
        <v>Research scholar(Full Time)</v>
      </c>
      <c r="E340" s="61" t="str">
        <f>VLOOKUP(B:B,'2018'!$B$1:$I$602,6,)</f>
        <v>Electrical Engg.</v>
      </c>
      <c r="F340" s="61"/>
      <c r="G340" s="55">
        <f>VLOOKUP($B:$B,'2018'!$B$1:$H$606,5,)</f>
        <v>42377</v>
      </c>
      <c r="H340" s="30" t="s">
        <v>875</v>
      </c>
    </row>
    <row r="341" spans="1:8" ht="15.6">
      <c r="A341" s="4">
        <v>370</v>
      </c>
      <c r="B341" s="51" t="s">
        <v>857</v>
      </c>
      <c r="C341" s="60" t="e">
        <f>VLOOKUP(B:B,'2018'!$B$1:$H$606,2,)</f>
        <v>#N/A</v>
      </c>
      <c r="D341" s="60" t="e">
        <f>VLOOKUP($B:$B,'2018'!$B$1:$H$606,3,)</f>
        <v>#N/A</v>
      </c>
      <c r="E341" s="61" t="e">
        <f>VLOOKUP(B:B,'2018'!$B$1:$I$602,6,)</f>
        <v>#N/A</v>
      </c>
      <c r="F341" s="61"/>
      <c r="G341" s="55" t="e">
        <f>VLOOKUP($B:$B,'2018'!$B$1:$H$606,5,)</f>
        <v>#N/A</v>
      </c>
      <c r="H341" s="30" t="s">
        <v>875</v>
      </c>
    </row>
    <row r="342" spans="1:8" ht="15.6">
      <c r="A342" s="4">
        <v>371</v>
      </c>
      <c r="B342" s="51" t="s">
        <v>858</v>
      </c>
      <c r="C342" s="60" t="e">
        <f>VLOOKUP(B:B,'2018'!$B$1:$H$606,2,)</f>
        <v>#N/A</v>
      </c>
      <c r="D342" s="60" t="e">
        <f>VLOOKUP($B:$B,'2018'!$B$1:$H$606,3,)</f>
        <v>#N/A</v>
      </c>
      <c r="E342" s="61" t="e">
        <f>VLOOKUP(B:B,'2018'!$B$1:$I$602,6,)</f>
        <v>#N/A</v>
      </c>
      <c r="F342" s="61"/>
      <c r="G342" s="55" t="e">
        <f>VLOOKUP($B:$B,'2018'!$B$1:$H$606,5,)</f>
        <v>#N/A</v>
      </c>
      <c r="H342" s="30" t="s">
        <v>875</v>
      </c>
    </row>
    <row r="343" spans="1:8" ht="15.6">
      <c r="A343" s="4">
        <v>372</v>
      </c>
      <c r="B343" s="51" t="s">
        <v>859</v>
      </c>
      <c r="C343" s="60" t="str">
        <f>VLOOKUP(B:B,'2018'!$B$1:$H$606,2,)</f>
        <v>EFHPS8522H</v>
      </c>
      <c r="D343" s="60" t="str">
        <f>VLOOKUP($B:$B,'2018'!$B$1:$H$606,3,)</f>
        <v>Research scholar(Full Time)</v>
      </c>
      <c r="E343" s="61" t="str">
        <f>VLOOKUP(B:B,'2018'!$B$1:$I$602,6,)</f>
        <v>Environment Engg.</v>
      </c>
      <c r="F343" s="61"/>
      <c r="G343" s="55">
        <f>VLOOKUP($B:$B,'2018'!$B$1:$H$606,5,)</f>
        <v>42377</v>
      </c>
      <c r="H343" s="30" t="s">
        <v>875</v>
      </c>
    </row>
    <row r="344" spans="1:8" ht="15.6">
      <c r="A344" s="4">
        <v>373</v>
      </c>
      <c r="B344" s="51" t="s">
        <v>860</v>
      </c>
      <c r="C344" s="60" t="str">
        <f>VLOOKUP(B:B,'2018'!$B$1:$H$606,2,)</f>
        <v>FSDPS3772P</v>
      </c>
      <c r="D344" s="60" t="str">
        <f>VLOOKUP($B:$B,'2018'!$B$1:$H$606,3,)</f>
        <v>Research scholar(Full Time)</v>
      </c>
      <c r="E344" s="61" t="str">
        <f>VLOOKUP(B:B,'2018'!$B$1:$I$602,6,)</f>
        <v>Mech. Engg</v>
      </c>
      <c r="F344" s="61"/>
      <c r="G344" s="55">
        <f>VLOOKUP($B:$B,'2018'!$B$1:$H$606,5,)</f>
        <v>42377</v>
      </c>
      <c r="H344" s="30" t="s">
        <v>875</v>
      </c>
    </row>
    <row r="345" spans="1:8" ht="15.6">
      <c r="A345" s="4">
        <v>374</v>
      </c>
      <c r="B345" s="51" t="s">
        <v>861</v>
      </c>
      <c r="C345" s="60" t="str">
        <f>VLOOKUP(B:B,'2018'!$B$1:$H$606,2,)</f>
        <v>FCNPS6259H</v>
      </c>
      <c r="D345" s="60" t="str">
        <f>VLOOKUP($B:$B,'2018'!$B$1:$H$606,3,)</f>
        <v>Research scholar(Full Time)</v>
      </c>
      <c r="E345" s="61" t="str">
        <f>VLOOKUP(B:B,'2018'!$B$1:$I$602,6,)</f>
        <v>Mech. Engg</v>
      </c>
      <c r="F345" s="61"/>
      <c r="G345" s="55">
        <f>VLOOKUP($B:$B,'2018'!$B$1:$H$606,5,)</f>
        <v>42377</v>
      </c>
      <c r="H345" s="30" t="s">
        <v>875</v>
      </c>
    </row>
    <row r="346" spans="1:8" ht="15.6">
      <c r="A346" s="4">
        <v>375</v>
      </c>
      <c r="B346" s="51" t="s">
        <v>862</v>
      </c>
      <c r="C346" s="60" t="e">
        <f>VLOOKUP(B:B,'2018'!$B$1:$H$606,2,)</f>
        <v>#N/A</v>
      </c>
      <c r="D346" s="60" t="e">
        <f>VLOOKUP($B:$B,'2018'!$B$1:$H$606,3,)</f>
        <v>#N/A</v>
      </c>
      <c r="E346" s="61" t="e">
        <f>VLOOKUP(B:B,'2018'!$B$1:$I$602,6,)</f>
        <v>#N/A</v>
      </c>
      <c r="F346" s="61"/>
      <c r="G346" s="55" t="e">
        <f>VLOOKUP($B:$B,'2018'!$B$1:$H$606,5,)</f>
        <v>#N/A</v>
      </c>
      <c r="H346" s="30" t="s">
        <v>875</v>
      </c>
    </row>
    <row r="347" spans="1:8" ht="15.6">
      <c r="A347" s="4">
        <v>376</v>
      </c>
      <c r="B347" s="51" t="s">
        <v>863</v>
      </c>
      <c r="C347" s="60" t="e">
        <f>VLOOKUP(B:B,'2018'!$B$1:$H$606,2,)</f>
        <v>#N/A</v>
      </c>
      <c r="D347" s="60" t="e">
        <f>VLOOKUP($B:$B,'2018'!$B$1:$H$606,3,)</f>
        <v>#N/A</v>
      </c>
      <c r="E347" s="61" t="e">
        <f>VLOOKUP(B:B,'2018'!$B$1:$I$602,6,)</f>
        <v>#N/A</v>
      </c>
      <c r="F347" s="61"/>
      <c r="G347" s="55" t="e">
        <f>VLOOKUP($B:$B,'2018'!$B$1:$H$606,5,)</f>
        <v>#N/A</v>
      </c>
      <c r="H347" s="30" t="s">
        <v>875</v>
      </c>
    </row>
    <row r="348" spans="1:8" ht="15.6">
      <c r="A348" s="4">
        <v>377</v>
      </c>
      <c r="B348" s="51" t="s">
        <v>864</v>
      </c>
      <c r="C348" s="60" t="str">
        <f>VLOOKUP(B:B,'2018'!$B$1:$H$606,2,)</f>
        <v>GCUPS0865M</v>
      </c>
      <c r="D348" s="60" t="str">
        <f>VLOOKUP($B:$B,'2018'!$B$1:$H$606,3,)</f>
        <v>Research scholar(Full Time)</v>
      </c>
      <c r="E348" s="61" t="str">
        <f>VLOOKUP(B:B,'2018'!$B$1:$I$602,6,)</f>
        <v>Mech. Engg</v>
      </c>
      <c r="F348" s="61"/>
      <c r="G348" s="55">
        <f>VLOOKUP($B:$B,'2018'!$B$1:$H$606,5,)</f>
        <v>42377</v>
      </c>
      <c r="H348" s="30" t="s">
        <v>875</v>
      </c>
    </row>
    <row r="349" spans="1:8" ht="15.6">
      <c r="A349" s="4">
        <v>378</v>
      </c>
      <c r="B349" s="51" t="s">
        <v>865</v>
      </c>
      <c r="C349" s="60" t="str">
        <f>VLOOKUP(B:B,'2018'!$B$1:$H$606,2,)</f>
        <v>DIKPS7644D</v>
      </c>
      <c r="D349" s="60" t="str">
        <f>VLOOKUP($B:$B,'2018'!$B$1:$H$606,3,)</f>
        <v>Research scholar(Full Time)</v>
      </c>
      <c r="E349" s="61" t="str">
        <f>VLOOKUP(B:B,'2018'!$B$1:$I$602,6,)</f>
        <v>Applied Physics</v>
      </c>
      <c r="F349" s="61"/>
      <c r="G349" s="55" t="str">
        <f>VLOOKUP($B:$B,'2018'!$B$1:$H$606,5,)</f>
        <v>22/07/2016</v>
      </c>
      <c r="H349" s="30" t="s">
        <v>875</v>
      </c>
    </row>
    <row r="350" spans="1:8" ht="15.6">
      <c r="A350" s="4">
        <v>379</v>
      </c>
      <c r="B350" s="51" t="s">
        <v>866</v>
      </c>
      <c r="C350" s="60" t="str">
        <f>VLOOKUP(B:B,'2018'!$B$1:$H$606,2,)</f>
        <v>BAUPB6910M</v>
      </c>
      <c r="D350" s="60" t="str">
        <f>VLOOKUP($B:$B,'2018'!$B$1:$H$606,3,)</f>
        <v>Research scholar(Full Time)</v>
      </c>
      <c r="E350" s="61" t="str">
        <f>VLOOKUP(B:B,'2018'!$B$1:$I$602,6,)</f>
        <v>Applied Physics</v>
      </c>
      <c r="F350" s="61"/>
      <c r="G350" s="55" t="str">
        <f>VLOOKUP($B:$B,'2018'!$B$1:$H$606,5,)</f>
        <v>22/07/2016</v>
      </c>
      <c r="H350" s="30" t="s">
        <v>875</v>
      </c>
    </row>
    <row r="351" spans="1:8" ht="15.6">
      <c r="A351" s="4">
        <v>380</v>
      </c>
      <c r="B351" s="53" t="s">
        <v>1252</v>
      </c>
      <c r="C351" s="60" t="str">
        <f>VLOOKUP(B:B,'2018'!$B$1:$H$606,2,)</f>
        <v>CCYPG5012Q</v>
      </c>
      <c r="D351" s="60" t="str">
        <f>VLOOKUP($B:$B,'2018'!$B$1:$H$606,3,)</f>
        <v>Research scholar(Full Time)</v>
      </c>
      <c r="E351" s="61" t="str">
        <f>VLOOKUP(B:B,'2018'!$B$1:$I$602,6,)</f>
        <v>Electronics &amp; Comm. Engg.</v>
      </c>
      <c r="F351" s="63"/>
      <c r="G351" s="55">
        <f>VLOOKUP($B:$B,'2018'!$B$1:$H$606,5,)</f>
        <v>42377</v>
      </c>
    </row>
    <row r="352" spans="1:8" ht="15.6">
      <c r="A352" s="4">
        <v>381</v>
      </c>
      <c r="B352" s="53" t="s">
        <v>867</v>
      </c>
      <c r="C352" s="60" t="str">
        <f>VLOOKUP(B:B,'2018'!$B$1:$H$606,2,)</f>
        <v>ATBPA0420A</v>
      </c>
      <c r="D352" s="60" t="str">
        <f>VLOOKUP($B:$B,'2018'!$B$1:$H$606,3,)</f>
        <v>Research scholar(Full Time)</v>
      </c>
      <c r="E352" s="61" t="str">
        <f>VLOOKUP(B:B,'2018'!$B$1:$I$602,6,)</f>
        <v>Mech. Engg</v>
      </c>
      <c r="F352" s="63"/>
      <c r="G352" s="55" t="str">
        <f>VLOOKUP($B:$B,'2018'!$B$1:$H$606,5,)</f>
        <v>13/07/2016</v>
      </c>
    </row>
  </sheetData>
  <sortState ref="A1:H352">
    <sortCondition ref="A1:A352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0"/>
  <sheetViews>
    <sheetView zoomScale="91" zoomScaleNormal="91" workbookViewId="0">
      <selection activeCell="O1" sqref="O1:O1048576"/>
    </sheetView>
  </sheetViews>
  <sheetFormatPr defaultColWidth="8.6640625" defaultRowHeight="14.4"/>
  <cols>
    <col min="1" max="1" width="6" style="17" bestFit="1" customWidth="1"/>
    <col min="2" max="2" width="43.5546875" bestFit="1" customWidth="1"/>
    <col min="3" max="3" width="14.5546875" style="17" hidden="1" customWidth="1"/>
    <col min="4" max="4" width="36.5546875" style="17" hidden="1" customWidth="1"/>
    <col min="5" max="7" width="10.109375" style="17" hidden="1" customWidth="1"/>
    <col min="8" max="8" width="14.44140625" style="17" customWidth="1"/>
    <col min="9" max="9" width="27" style="17" customWidth="1"/>
    <col min="10" max="10" width="10" style="17" customWidth="1"/>
    <col min="11" max="11" width="17.109375" style="17" customWidth="1"/>
    <col min="12" max="12" width="20.6640625" style="17" customWidth="1"/>
    <col min="13" max="13" width="9.5546875" style="30" customWidth="1"/>
    <col min="14" max="14" width="14.6640625" style="31" customWidth="1"/>
    <col min="15" max="16384" width="8.6640625" style="17"/>
  </cols>
  <sheetData>
    <row r="1" spans="1:14" ht="96.6">
      <c r="A1" s="15" t="s">
        <v>0</v>
      </c>
      <c r="B1" s="21" t="s">
        <v>876</v>
      </c>
      <c r="C1" s="15" t="s">
        <v>1</v>
      </c>
      <c r="D1" s="15" t="s">
        <v>2</v>
      </c>
      <c r="E1" s="15" t="s">
        <v>3</v>
      </c>
      <c r="F1" s="15"/>
      <c r="G1" s="15"/>
      <c r="H1" s="15" t="s">
        <v>871</v>
      </c>
      <c r="I1" s="15" t="s">
        <v>2</v>
      </c>
      <c r="J1" s="15" t="s">
        <v>874</v>
      </c>
      <c r="K1" s="15" t="s">
        <v>1465</v>
      </c>
      <c r="L1" s="15" t="s">
        <v>1407</v>
      </c>
      <c r="M1" s="15" t="s">
        <v>869</v>
      </c>
      <c r="N1" s="15" t="s">
        <v>873</v>
      </c>
    </row>
    <row r="2" spans="1:14">
      <c r="A2" s="5">
        <v>1</v>
      </c>
      <c r="B2" s="22" t="s">
        <v>1163</v>
      </c>
      <c r="C2" s="5" t="s">
        <v>6</v>
      </c>
      <c r="D2" s="5" t="s">
        <v>7</v>
      </c>
      <c r="E2" s="5">
        <v>7</v>
      </c>
      <c r="F2" s="5">
        <v>1</v>
      </c>
      <c r="G2" s="5">
        <v>1992</v>
      </c>
      <c r="H2" s="5" t="str">
        <f>VLOOKUP(B2,'2018'!$B$1:$H$606,2,FALSE)</f>
        <v>AWRPK4047Q</v>
      </c>
      <c r="I2" s="5" t="str">
        <f>VLOOKUP(B2,'2018'!$B$1:$H$606,3,)</f>
        <v>ASSISTANT PROFESSOR,C</v>
      </c>
      <c r="J2" s="5"/>
      <c r="K2" s="5" t="str">
        <f>VLOOKUP(B2,'2018'!$B$1:$H$606,6,)</f>
        <v>Mech. Engg</v>
      </c>
      <c r="L2" s="56" t="str">
        <f>VLOOKUP(B2,'2018'!$B$1:$H$606,5,)</f>
        <v>31/08/2011</v>
      </c>
      <c r="M2" s="15">
        <v>26</v>
      </c>
      <c r="N2" s="15" t="s">
        <v>875</v>
      </c>
    </row>
    <row r="3" spans="1:14">
      <c r="A3" s="5">
        <v>2</v>
      </c>
      <c r="B3" s="22" t="s">
        <v>1164</v>
      </c>
      <c r="C3" s="5" t="s">
        <v>10</v>
      </c>
      <c r="D3" s="5" t="s">
        <v>7</v>
      </c>
      <c r="E3" s="5">
        <v>30</v>
      </c>
      <c r="F3" s="5">
        <v>10</v>
      </c>
      <c r="G3" s="5">
        <v>1992</v>
      </c>
      <c r="H3" s="5" t="str">
        <f>VLOOKUP(B3,'2018'!$B$1:$H$606,2,FALSE)</f>
        <v>DFCPS0946M</v>
      </c>
      <c r="I3" s="5" t="str">
        <f>VLOOKUP(B3,'2018'!$B$1:$H$606,3,)</f>
        <v>ASSISTANT PROFESSOR,C</v>
      </c>
      <c r="J3" s="5"/>
      <c r="K3" s="5" t="str">
        <f>VLOOKUP(B3,'2018'!$B$1:$H$606,6,)</f>
        <v>Mech. Engg</v>
      </c>
      <c r="L3" s="56">
        <f>VLOOKUP(B3,'2018'!$B$1:$H$606,5,)</f>
        <v>41981</v>
      </c>
      <c r="M3" s="15">
        <v>24</v>
      </c>
      <c r="N3" s="15" t="s">
        <v>875</v>
      </c>
    </row>
    <row r="4" spans="1:14">
      <c r="A4" s="5">
        <v>3</v>
      </c>
      <c r="B4" s="22" t="s">
        <v>1196</v>
      </c>
      <c r="C4" s="5" t="s">
        <v>11</v>
      </c>
      <c r="D4" s="5" t="s">
        <v>7</v>
      </c>
      <c r="E4" s="5">
        <v>19</v>
      </c>
      <c r="F4" s="5">
        <v>4</v>
      </c>
      <c r="G4" s="5">
        <v>1996</v>
      </c>
      <c r="H4" s="5" t="str">
        <f>VLOOKUP(B4,'2018'!$B$1:$H$606,2,FALSE)</f>
        <v>AAMPM8581C </v>
      </c>
      <c r="I4" s="5" t="str">
        <f>VLOOKUP(B4,'2018'!$B$1:$H$606,3,)</f>
        <v>PROFESSOR</v>
      </c>
      <c r="J4" s="5"/>
      <c r="K4" s="5" t="str">
        <f>VLOOKUP(B4,'2018'!$B$1:$H$606,6,)</f>
        <v>Mech. Engg.</v>
      </c>
      <c r="L4" s="56">
        <f>VLOOKUP(B4,'2018'!$B$1:$H$606,5,)</f>
        <v>33786</v>
      </c>
      <c r="M4" s="15">
        <v>26</v>
      </c>
      <c r="N4" s="15" t="s">
        <v>875</v>
      </c>
    </row>
    <row r="5" spans="1:14">
      <c r="A5" s="5">
        <v>4</v>
      </c>
      <c r="B5" s="22" t="s">
        <v>1203</v>
      </c>
      <c r="C5" s="5" t="s">
        <v>12</v>
      </c>
      <c r="D5" s="5" t="s">
        <v>7</v>
      </c>
      <c r="E5" s="5">
        <v>9</v>
      </c>
      <c r="F5" s="5">
        <v>12</v>
      </c>
      <c r="G5" s="5">
        <v>2000</v>
      </c>
      <c r="H5" s="5" t="str">
        <f>VLOOKUP(B5,'2018'!$B$1:$H$606,2,FALSE)</f>
        <v>AAIPA0114B </v>
      </c>
      <c r="I5" s="5" t="str">
        <f>VLOOKUP(B5,'2018'!$B$1:$H$606,3,)</f>
        <v>PROFESSOR</v>
      </c>
      <c r="J5" s="5"/>
      <c r="K5" s="5" t="str">
        <f>VLOOKUP(B5,'2018'!$B$1:$H$606,6,)</f>
        <v>Mech. Engg.</v>
      </c>
      <c r="L5" s="56">
        <f>VLOOKUP(B5,'2018'!$B$1:$H$606,5,)</f>
        <v>36869</v>
      </c>
      <c r="M5" s="15">
        <v>25</v>
      </c>
      <c r="N5" s="15" t="s">
        <v>875</v>
      </c>
    </row>
    <row r="6" spans="1:14">
      <c r="A6" s="5">
        <v>5</v>
      </c>
      <c r="B6" s="22" t="s">
        <v>9</v>
      </c>
      <c r="C6" s="5" t="s">
        <v>13</v>
      </c>
      <c r="D6" s="5" t="s">
        <v>7</v>
      </c>
      <c r="E6" s="5">
        <v>25</v>
      </c>
      <c r="F6" s="5">
        <v>4</v>
      </c>
      <c r="G6" s="5">
        <v>1997</v>
      </c>
      <c r="H6" s="5" t="str">
        <f>VLOOKUP(B6,'2018'!$B$1:$H$606,2,FALSE)</f>
        <v>AESPG3610G </v>
      </c>
      <c r="I6" s="5" t="str">
        <f>VLOOKUP(B6,'2018'!$B$1:$H$606,3,)</f>
        <v>PROFESSOR</v>
      </c>
      <c r="J6" s="5"/>
      <c r="K6" s="5" t="str">
        <f>VLOOKUP(B6,'2018'!$B$1:$H$606,6,)</f>
        <v>Mech. Engg.</v>
      </c>
      <c r="L6" s="56" t="str">
        <f>VLOOKUP(B6,'2018'!$B$1:$H$606,5,)</f>
        <v>30/10/1992</v>
      </c>
      <c r="M6" s="15">
        <v>25</v>
      </c>
      <c r="N6" s="15" t="s">
        <v>875</v>
      </c>
    </row>
    <row r="7" spans="1:14">
      <c r="A7" s="5">
        <v>6</v>
      </c>
      <c r="B7" s="22" t="s">
        <v>1209</v>
      </c>
      <c r="C7" s="5" t="s">
        <v>14</v>
      </c>
      <c r="D7" s="5" t="s">
        <v>7</v>
      </c>
      <c r="E7" s="5">
        <v>14</v>
      </c>
      <c r="F7" s="5">
        <v>8</v>
      </c>
      <c r="G7" s="5">
        <v>2000</v>
      </c>
      <c r="H7" s="5" t="str">
        <f>VLOOKUP(B7,'2018'!$B$1:$H$606,2,FALSE)</f>
        <v>ADEPC4338C </v>
      </c>
      <c r="I7" s="5" t="str">
        <f>VLOOKUP(B7,'2018'!$B$1:$H$606,3,)</f>
        <v>PROFESSOR</v>
      </c>
      <c r="J7" s="5"/>
      <c r="K7" s="5" t="str">
        <f>VLOOKUP(B7,'2018'!$B$1:$H$606,6,)</f>
        <v>Mech. Engg.</v>
      </c>
      <c r="L7" s="56">
        <f>VLOOKUP(B7,'2018'!$B$1:$H$606,5,)</f>
        <v>36347</v>
      </c>
      <c r="M7" s="15">
        <v>30</v>
      </c>
      <c r="N7" s="15" t="s">
        <v>875</v>
      </c>
    </row>
    <row r="8" spans="1:14">
      <c r="A8" s="5">
        <v>7</v>
      </c>
      <c r="B8" s="22" t="s">
        <v>1206</v>
      </c>
      <c r="C8" s="5" t="s">
        <v>15</v>
      </c>
      <c r="D8" s="5" t="s">
        <v>7</v>
      </c>
      <c r="E8" s="5">
        <v>27</v>
      </c>
      <c r="F8" s="5">
        <v>7</v>
      </c>
      <c r="G8" s="5">
        <v>2012</v>
      </c>
      <c r="H8" s="5" t="str">
        <f>VLOOKUP(B8,'2018'!$B$1:$H$606,2,FALSE)</f>
        <v>AHKPK2246D </v>
      </c>
      <c r="I8" s="5" t="str">
        <f>VLOOKUP(B8,'2018'!$B$1:$H$606,3,)</f>
        <v>PROFESSOR</v>
      </c>
      <c r="J8" s="5"/>
      <c r="K8" s="5" t="str">
        <f>VLOOKUP(B8,'2018'!$B$1:$H$606,6,)</f>
        <v>Mech. Engg.</v>
      </c>
      <c r="L8" s="56" t="str">
        <f>VLOOKUP(B8,'2018'!$B$1:$H$606,5,)</f>
        <v>15/06/2012</v>
      </c>
      <c r="M8" s="15">
        <v>21</v>
      </c>
      <c r="N8" s="15" t="s">
        <v>875</v>
      </c>
    </row>
    <row r="9" spans="1:14">
      <c r="A9" s="5">
        <v>8</v>
      </c>
      <c r="B9" s="22" t="s">
        <v>1204</v>
      </c>
      <c r="C9" s="5" t="s">
        <v>16</v>
      </c>
      <c r="D9" s="5" t="s">
        <v>7</v>
      </c>
      <c r="E9" s="5">
        <v>13</v>
      </c>
      <c r="F9" s="5">
        <v>8</v>
      </c>
      <c r="G9" s="5">
        <v>2004</v>
      </c>
      <c r="H9" s="5" t="str">
        <f>VLOOKUP(B9,'2018'!$B$1:$H$606,2,FALSE)</f>
        <v>ABZPS8995G </v>
      </c>
      <c r="I9" s="5" t="str">
        <f>VLOOKUP(B9,'2018'!$B$1:$H$606,3,)</f>
        <v>PROFESSOR</v>
      </c>
      <c r="J9" s="5"/>
      <c r="K9" s="5" t="str">
        <f>VLOOKUP(B9,'2018'!$B$1:$H$606,6,)</f>
        <v>Mech. Engg.</v>
      </c>
      <c r="L9" s="56" t="str">
        <f>VLOOKUP(B9,'2018'!$B$1:$H$606,5,)</f>
        <v>15/07/2004</v>
      </c>
      <c r="M9" s="15">
        <v>12</v>
      </c>
      <c r="N9" s="15" t="s">
        <v>875</v>
      </c>
    </row>
    <row r="10" spans="1:14">
      <c r="A10" s="5">
        <v>9</v>
      </c>
      <c r="B10" s="22" t="s">
        <v>27</v>
      </c>
      <c r="C10" s="5" t="s">
        <v>17</v>
      </c>
      <c r="D10" s="5" t="s">
        <v>7</v>
      </c>
      <c r="E10" s="5">
        <v>12</v>
      </c>
      <c r="F10" s="5">
        <v>9</v>
      </c>
      <c r="G10" s="5">
        <v>2000</v>
      </c>
      <c r="H10" s="5" t="str">
        <f>VLOOKUP(B10,'2018'!$B$1:$H$606,2,FALSE)</f>
        <v>AHGPK6283Q </v>
      </c>
      <c r="I10" s="5" t="str">
        <f>VLOOKUP(B10,'2018'!$B$1:$H$606,3,)</f>
        <v>ASSOCIATE PROFESSOR</v>
      </c>
      <c r="J10" s="5"/>
      <c r="K10" s="5" t="str">
        <f>VLOOKUP(B10,'2018'!$B$1:$H$606,6,)</f>
        <v>Mech. Engg.</v>
      </c>
      <c r="L10" s="56">
        <f>VLOOKUP(B10,'2018'!$B$1:$H$606,5,)</f>
        <v>36775</v>
      </c>
      <c r="M10" s="15">
        <v>25</v>
      </c>
      <c r="N10" s="15" t="s">
        <v>875</v>
      </c>
    </row>
    <row r="11" spans="1:14">
      <c r="A11" s="5">
        <v>10</v>
      </c>
      <c r="B11" s="22" t="s">
        <v>1210</v>
      </c>
      <c r="C11" s="5" t="s">
        <v>18</v>
      </c>
      <c r="D11" s="5" t="s">
        <v>7</v>
      </c>
      <c r="E11" s="5">
        <v>15</v>
      </c>
      <c r="F11" s="5">
        <v>7</v>
      </c>
      <c r="G11" s="5">
        <v>2004</v>
      </c>
      <c r="H11" s="5" t="str">
        <f>VLOOKUP(B11,'2018'!$B$1:$H$606,2,FALSE)</f>
        <v>ADZPG9656L </v>
      </c>
      <c r="I11" s="5" t="str">
        <f>VLOOKUP(B11,'2018'!$B$1:$H$606,3,)</f>
        <v>PROFESSOR</v>
      </c>
      <c r="J11" s="5"/>
      <c r="K11" s="5" t="str">
        <f>VLOOKUP(B11,'2018'!$B$1:$H$606,6,)</f>
        <v>Mech. Engg.</v>
      </c>
      <c r="L11" s="56">
        <f>VLOOKUP(B11,'2018'!$B$1:$H$606,5,)</f>
        <v>37596</v>
      </c>
      <c r="M11" s="15">
        <v>27</v>
      </c>
      <c r="N11" s="15" t="s">
        <v>875</v>
      </c>
    </row>
    <row r="12" spans="1:14">
      <c r="A12" s="5">
        <v>11</v>
      </c>
      <c r="B12" s="22" t="s">
        <v>30</v>
      </c>
      <c r="C12" s="5" t="s">
        <v>20</v>
      </c>
      <c r="D12" s="5" t="s">
        <v>21</v>
      </c>
      <c r="E12" s="5">
        <v>19</v>
      </c>
      <c r="F12" s="5">
        <v>7</v>
      </c>
      <c r="G12" s="5">
        <v>2004</v>
      </c>
      <c r="H12" s="5" t="str">
        <f>VLOOKUP(B12,'2018'!$B$1:$H$606,2,FALSE)</f>
        <v>AFIPA2151D </v>
      </c>
      <c r="I12" s="5" t="str">
        <f>VLOOKUP(B12,'2018'!$B$1:$H$606,3,)</f>
        <v>ASSOCIATE PROFESSOR</v>
      </c>
      <c r="J12" s="5"/>
      <c r="K12" s="5" t="str">
        <f>VLOOKUP(B12,'2018'!$B$1:$H$606,6,)</f>
        <v>Mech. Engg.</v>
      </c>
      <c r="L12" s="56" t="str">
        <f>VLOOKUP(B12,'2018'!$B$1:$H$606,5,)</f>
        <v>29/06/2004</v>
      </c>
      <c r="M12" s="15">
        <v>16</v>
      </c>
      <c r="N12" s="15" t="s">
        <v>875</v>
      </c>
    </row>
    <row r="13" spans="1:14">
      <c r="A13" s="5">
        <v>12</v>
      </c>
      <c r="B13" s="22" t="s">
        <v>1207</v>
      </c>
      <c r="C13" s="5" t="s">
        <v>22</v>
      </c>
      <c r="D13" s="5" t="s">
        <v>7</v>
      </c>
      <c r="E13" s="5">
        <v>9</v>
      </c>
      <c r="F13" s="5">
        <v>8</v>
      </c>
      <c r="G13" s="5">
        <v>2012</v>
      </c>
      <c r="H13" s="5" t="str">
        <f>VLOOKUP(B13,'2018'!$B$1:$H$606,2,FALSE)</f>
        <v>AUXPS3077L </v>
      </c>
      <c r="I13" s="5" t="str">
        <f>VLOOKUP(B13,'2018'!$B$1:$H$606,3,)</f>
        <v>PROFESSOR</v>
      </c>
      <c r="J13" s="5"/>
      <c r="K13" s="5" t="str">
        <f>VLOOKUP(B13,'2018'!$B$1:$H$606,6,)</f>
        <v>Mech. Engg.</v>
      </c>
      <c r="L13" s="56">
        <f>VLOOKUP(B13,'2018'!$B$1:$H$606,5,)</f>
        <v>41006</v>
      </c>
      <c r="M13" s="15">
        <v>15</v>
      </c>
      <c r="N13" s="15" t="s">
        <v>875</v>
      </c>
    </row>
    <row r="14" spans="1:14">
      <c r="A14" s="5">
        <v>13</v>
      </c>
      <c r="B14" s="22" t="s">
        <v>49</v>
      </c>
      <c r="C14" s="5" t="s">
        <v>23</v>
      </c>
      <c r="D14" s="5" t="s">
        <v>7</v>
      </c>
      <c r="E14" s="5">
        <v>15</v>
      </c>
      <c r="F14" s="5">
        <v>6</v>
      </c>
      <c r="G14" s="5">
        <v>2012</v>
      </c>
      <c r="H14" s="5" t="str">
        <f>VLOOKUP(B14,'2018'!$B$1:$H$606,2,FALSE)</f>
        <v>ACPPK5662H</v>
      </c>
      <c r="I14" s="5" t="str">
        <f>VLOOKUP(B14,'2018'!$B$1:$H$606,3,)</f>
        <v>ASSOCIATE PROFESSOR</v>
      </c>
      <c r="J14" s="5"/>
      <c r="K14" s="5" t="str">
        <f>VLOOKUP(B14,'2018'!$B$1:$H$606,6,)</f>
        <v>Mech. Engg.</v>
      </c>
      <c r="L14" s="56">
        <f>VLOOKUP(B14,'2018'!$B$1:$H$606,5,)</f>
        <v>39912</v>
      </c>
      <c r="M14" s="15">
        <v>17</v>
      </c>
      <c r="N14" s="15" t="s">
        <v>875</v>
      </c>
    </row>
    <row r="15" spans="1:14">
      <c r="A15" s="5">
        <v>14</v>
      </c>
      <c r="B15" s="22" t="s">
        <v>52</v>
      </c>
      <c r="C15" s="5" t="s">
        <v>24</v>
      </c>
      <c r="D15" s="5" t="s">
        <v>7</v>
      </c>
      <c r="E15" s="5">
        <v>4</v>
      </c>
      <c r="F15" s="5">
        <v>7</v>
      </c>
      <c r="G15" s="5">
        <v>2012</v>
      </c>
      <c r="H15" s="5" t="str">
        <f>VLOOKUP(B15,'2018'!$B$1:$H$606,2,FALSE)</f>
        <v>AJHPK9920H </v>
      </c>
      <c r="I15" s="5" t="str">
        <f>VLOOKUP(B15,'2018'!$B$1:$H$606,3,)</f>
        <v>ASSISTANT PROFESSOR</v>
      </c>
      <c r="J15" s="5"/>
      <c r="K15" s="5" t="str">
        <f>VLOOKUP(B15,'2018'!$B$1:$H$606,6,)</f>
        <v>Mech. Engg.</v>
      </c>
      <c r="L15" s="56" t="str">
        <f>VLOOKUP(B15,'2018'!$B$1:$H$606,5,)</f>
        <v>23/07/2010</v>
      </c>
      <c r="M15" s="15">
        <v>5</v>
      </c>
      <c r="N15" s="15" t="s">
        <v>875</v>
      </c>
    </row>
    <row r="16" spans="1:14">
      <c r="A16" s="5">
        <v>15</v>
      </c>
      <c r="B16" s="22" t="s">
        <v>1197</v>
      </c>
      <c r="C16" s="5" t="s">
        <v>25</v>
      </c>
      <c r="D16" s="5" t="s">
        <v>7</v>
      </c>
      <c r="E16" s="5">
        <v>16</v>
      </c>
      <c r="F16" s="5">
        <v>12</v>
      </c>
      <c r="G16" s="5">
        <v>1998</v>
      </c>
      <c r="H16" s="5" t="str">
        <f>VLOOKUP(B16,'2018'!$B$1:$H$606,2,FALSE)</f>
        <v>ABFPG1465M </v>
      </c>
      <c r="I16" s="5" t="str">
        <f>VLOOKUP(B16,'2018'!$B$1:$H$606,3,)</f>
        <v>PROFESSOR</v>
      </c>
      <c r="J16" s="5"/>
      <c r="K16" s="5" t="str">
        <f>VLOOKUP(B16,'2018'!$B$1:$H$606,6,)</f>
        <v>Mech. Engg.</v>
      </c>
      <c r="L16" s="56" t="str">
        <f>VLOOKUP(B16,'2018'!$B$1:$H$606,5,)</f>
        <v>19/04/1996</v>
      </c>
      <c r="M16" s="15">
        <v>19</v>
      </c>
      <c r="N16" s="15" t="s">
        <v>875</v>
      </c>
    </row>
    <row r="17" spans="1:14">
      <c r="A17" s="5">
        <v>16</v>
      </c>
      <c r="B17" s="22" t="s">
        <v>1199</v>
      </c>
      <c r="C17" s="5" t="s">
        <v>26</v>
      </c>
      <c r="D17" s="5" t="s">
        <v>7</v>
      </c>
      <c r="E17" s="5">
        <v>7</v>
      </c>
      <c r="F17" s="5">
        <v>6</v>
      </c>
      <c r="G17" s="5">
        <v>1999</v>
      </c>
      <c r="H17" s="5" t="str">
        <f>VLOOKUP(B17,'2018'!$B$1:$H$606,2,FALSE)</f>
        <v>AHMPM9220D </v>
      </c>
      <c r="I17" s="5" t="str">
        <f>VLOOKUP(B17,'2018'!$B$1:$H$606,3,)</f>
        <v>PROFESSOR</v>
      </c>
      <c r="J17" s="5"/>
      <c r="K17" s="5" t="str">
        <f>VLOOKUP(B17,'2018'!$B$1:$H$606,6,)</f>
        <v>Mech. Engg.</v>
      </c>
      <c r="L17" s="56" t="str">
        <f>VLOOKUP(B17,'2018'!$B$1:$H$606,5,)</f>
        <v>25/04/1997</v>
      </c>
      <c r="M17" s="15">
        <v>18</v>
      </c>
      <c r="N17" s="15" t="s">
        <v>875</v>
      </c>
    </row>
    <row r="18" spans="1:14">
      <c r="A18" s="5">
        <v>17</v>
      </c>
      <c r="B18" s="22" t="s">
        <v>1208</v>
      </c>
      <c r="C18" s="5" t="s">
        <v>28</v>
      </c>
      <c r="D18" s="5" t="s">
        <v>21</v>
      </c>
      <c r="E18" s="5">
        <v>9</v>
      </c>
      <c r="F18" s="5">
        <v>6</v>
      </c>
      <c r="G18" s="5">
        <v>2000</v>
      </c>
      <c r="H18" s="5" t="str">
        <f>VLOOKUP(B18,'2018'!$B$1:$H$606,2,FALSE)</f>
        <v>AOBPS5807G </v>
      </c>
      <c r="I18" s="5" t="str">
        <f>VLOOKUP(B18,'2018'!$B$1:$H$606,3,)</f>
        <v>PROFESSOR</v>
      </c>
      <c r="J18" s="5"/>
      <c r="K18" s="5" t="str">
        <f>VLOOKUP(B18,'2018'!$B$1:$H$606,6,)</f>
        <v>Mech. Engg.</v>
      </c>
      <c r="L18" s="56" t="str">
        <f>VLOOKUP(B18,'2018'!$B$1:$H$606,5,)</f>
        <v>16/12/1998</v>
      </c>
      <c r="M18" s="15">
        <v>22</v>
      </c>
      <c r="N18" s="15" t="s">
        <v>875</v>
      </c>
    </row>
    <row r="19" spans="1:14">
      <c r="A19" s="5">
        <v>18</v>
      </c>
      <c r="B19" s="22" t="s">
        <v>1211</v>
      </c>
      <c r="C19" s="5" t="s">
        <v>29</v>
      </c>
      <c r="D19" s="5" t="s">
        <v>7</v>
      </c>
      <c r="E19" s="5">
        <v>12</v>
      </c>
      <c r="F19" s="5">
        <v>6</v>
      </c>
      <c r="G19" s="5">
        <v>2002</v>
      </c>
      <c r="H19" s="5" t="str">
        <f>VLOOKUP(B19,'2018'!$B$1:$H$606,2,FALSE)</f>
        <v>AJQPP6378P </v>
      </c>
      <c r="I19" s="5" t="str">
        <f>VLOOKUP(B19,'2018'!$B$1:$H$606,3,)</f>
        <v>PROFESSOR</v>
      </c>
      <c r="J19" s="5"/>
      <c r="K19" s="5" t="str">
        <f>VLOOKUP(B19,'2018'!$B$1:$H$606,6,)</f>
        <v>Mech. Engg.</v>
      </c>
      <c r="L19" s="56" t="str">
        <f>VLOOKUP(B19,'2018'!$B$1:$H$606,5,)</f>
        <v>30/11/2000</v>
      </c>
      <c r="M19" s="15">
        <v>18</v>
      </c>
      <c r="N19" s="15" t="s">
        <v>875</v>
      </c>
    </row>
    <row r="20" spans="1:14">
      <c r="A20" s="5">
        <v>19</v>
      </c>
      <c r="B20" s="22" t="s">
        <v>1198</v>
      </c>
      <c r="C20" s="5" t="s">
        <v>31</v>
      </c>
      <c r="D20" s="5" t="s">
        <v>21</v>
      </c>
      <c r="E20" s="5">
        <v>29</v>
      </c>
      <c r="F20" s="5">
        <v>6</v>
      </c>
      <c r="G20" s="5">
        <v>2004</v>
      </c>
      <c r="H20" s="5" t="str">
        <f>VLOOKUP(B20,'2018'!$B$1:$H$606,2,FALSE)</f>
        <v>AALPS3418D </v>
      </c>
      <c r="I20" s="5" t="str">
        <f>VLOOKUP(B20,'2018'!$B$1:$H$606,3,)</f>
        <v>PROFESSOR</v>
      </c>
      <c r="J20" s="5"/>
      <c r="K20" s="5" t="str">
        <f>VLOOKUP(B20,'2018'!$B$1:$H$606,6,)</f>
        <v>Mech. Engg.</v>
      </c>
      <c r="L20" s="56">
        <f>VLOOKUP(B20,'2018'!$B$1:$H$606,5,)</f>
        <v>36781</v>
      </c>
      <c r="M20" s="15">
        <v>15</v>
      </c>
      <c r="N20" s="15" t="s">
        <v>875</v>
      </c>
    </row>
    <row r="21" spans="1:14">
      <c r="A21" s="5">
        <v>20</v>
      </c>
      <c r="B21" s="22" t="s">
        <v>19</v>
      </c>
      <c r="C21" s="5" t="s">
        <v>33</v>
      </c>
      <c r="D21" s="5" t="s">
        <v>21</v>
      </c>
      <c r="E21" s="5">
        <v>1</v>
      </c>
      <c r="F21" s="5">
        <v>9</v>
      </c>
      <c r="G21" s="5">
        <v>2008</v>
      </c>
      <c r="H21" s="5" t="str">
        <f>VLOOKUP(B21,'2018'!$B$1:$H$606,2,FALSE)</f>
        <v>AEJPK6808D </v>
      </c>
      <c r="I21" s="5" t="str">
        <f>VLOOKUP(B21,'2018'!$B$1:$H$606,3,)</f>
        <v>ASSOCIATE PROFESSOR</v>
      </c>
      <c r="J21" s="5"/>
      <c r="K21" s="5" t="str">
        <f>VLOOKUP(B21,'2018'!$B$1:$H$606,6,)</f>
        <v>Mech. Engg.</v>
      </c>
      <c r="L21" s="56" t="str">
        <f>VLOOKUP(B21,'2018'!$B$1:$H$606,5,)</f>
        <v>19/07/2004</v>
      </c>
      <c r="M21" s="15">
        <v>16</v>
      </c>
      <c r="N21" s="15" t="s">
        <v>875</v>
      </c>
    </row>
    <row r="22" spans="1:14">
      <c r="A22" s="5">
        <v>21</v>
      </c>
      <c r="B22" s="22" t="s">
        <v>1202</v>
      </c>
      <c r="C22" s="5" t="s">
        <v>35</v>
      </c>
      <c r="D22" s="5" t="s">
        <v>36</v>
      </c>
      <c r="E22" s="5">
        <v>3</v>
      </c>
      <c r="F22" s="5">
        <v>9</v>
      </c>
      <c r="G22" s="5">
        <v>2008</v>
      </c>
      <c r="H22" s="5" t="str">
        <f>VLOOKUP(B22,'2018'!$B$1:$H$606,2,FALSE)</f>
        <v>AHAPA9966G</v>
      </c>
      <c r="I22" s="5" t="str">
        <f>VLOOKUP(B22,'2018'!$B$1:$H$606,3,)</f>
        <v>PROFESSOR</v>
      </c>
      <c r="J22" s="5"/>
      <c r="K22" s="5" t="str">
        <f>VLOOKUP(B22,'2018'!$B$1:$H$606,6,)</f>
        <v>Mech. Engg.</v>
      </c>
      <c r="L22" s="56" t="str">
        <f>VLOOKUP(B22,'2018'!$B$1:$H$606,5,)</f>
        <v>13/08/2004</v>
      </c>
      <c r="M22" s="15">
        <v>15</v>
      </c>
      <c r="N22" s="15" t="s">
        <v>875</v>
      </c>
    </row>
    <row r="23" spans="1:14">
      <c r="A23" s="5">
        <v>22</v>
      </c>
      <c r="B23" s="22" t="s">
        <v>32</v>
      </c>
      <c r="C23" s="5" t="s">
        <v>38</v>
      </c>
      <c r="D23" s="5" t="s">
        <v>36</v>
      </c>
      <c r="E23" s="5">
        <v>12</v>
      </c>
      <c r="F23" s="5">
        <v>9</v>
      </c>
      <c r="G23" s="5">
        <v>2008</v>
      </c>
      <c r="H23" s="5" t="str">
        <f>VLOOKUP(B23,'2018'!$B$1:$H$606,2,FALSE)</f>
        <v>AINPK8095L </v>
      </c>
      <c r="I23" s="5" t="str">
        <f>VLOOKUP(B23,'2018'!$B$1:$H$606,3,)</f>
        <v>ASSOCIATE PROFESSOR</v>
      </c>
      <c r="J23" s="5"/>
      <c r="K23" s="5" t="str">
        <f>VLOOKUP(B23,'2018'!$B$1:$H$606,6,)</f>
        <v>Mech. Engg.</v>
      </c>
      <c r="L23" s="56">
        <f>VLOOKUP(B23,'2018'!$B$1:$H$606,5,)</f>
        <v>39456</v>
      </c>
      <c r="M23" s="15">
        <v>16</v>
      </c>
      <c r="N23" s="15" t="s">
        <v>875</v>
      </c>
    </row>
    <row r="24" spans="1:14">
      <c r="A24" s="5">
        <v>23</v>
      </c>
      <c r="B24" s="22" t="s">
        <v>34</v>
      </c>
      <c r="C24" s="5" t="s">
        <v>40</v>
      </c>
      <c r="D24" s="5" t="s">
        <v>21</v>
      </c>
      <c r="E24" s="5">
        <v>7</v>
      </c>
      <c r="F24" s="5">
        <v>10</v>
      </c>
      <c r="G24" s="5">
        <v>2008</v>
      </c>
      <c r="H24" s="5" t="str">
        <f>VLOOKUP(B24,'2018'!$B$1:$H$606,2,FALSE)</f>
        <v>ANDPK67208</v>
      </c>
      <c r="I24" s="5" t="str">
        <f>VLOOKUP(B24,'2018'!$B$1:$H$606,3,)</f>
        <v>ASSISTANT PROFESSOR</v>
      </c>
      <c r="J24" s="5"/>
      <c r="K24" s="5" t="str">
        <f>VLOOKUP(B24,'2018'!$B$1:$H$606,6,)</f>
        <v>Mech. Engg.</v>
      </c>
      <c r="L24" s="56">
        <f>VLOOKUP(B24,'2018'!$B$1:$H$606,5,)</f>
        <v>39516</v>
      </c>
      <c r="M24" s="15">
        <v>13</v>
      </c>
      <c r="N24" s="15" t="s">
        <v>875</v>
      </c>
    </row>
    <row r="25" spans="1:14">
      <c r="A25" s="5">
        <v>24</v>
      </c>
      <c r="B25" s="22" t="s">
        <v>37</v>
      </c>
      <c r="C25" s="5" t="s">
        <v>42</v>
      </c>
      <c r="D25" s="5" t="s">
        <v>36</v>
      </c>
      <c r="E25" s="5">
        <v>31</v>
      </c>
      <c r="F25" s="5">
        <v>10</v>
      </c>
      <c r="G25" s="5">
        <v>2008</v>
      </c>
      <c r="H25" s="5" t="str">
        <f>VLOOKUP(B25,'2018'!$B$1:$H$606,2,FALSE)</f>
        <v>AJLPK5094L </v>
      </c>
      <c r="I25" s="5" t="str">
        <f>VLOOKUP(B25,'2018'!$B$1:$H$606,3,)</f>
        <v>ASSISTANT PROFESSOR</v>
      </c>
      <c r="J25" s="5"/>
      <c r="K25" s="5" t="str">
        <f>VLOOKUP(B25,'2018'!$B$1:$H$606,6,)</f>
        <v>Mech. Engg.</v>
      </c>
      <c r="L25" s="56">
        <f>VLOOKUP(B25,'2018'!$B$1:$H$606,5,)</f>
        <v>39791</v>
      </c>
      <c r="M25" s="15">
        <v>22</v>
      </c>
      <c r="N25" s="15" t="s">
        <v>875</v>
      </c>
    </row>
    <row r="26" spans="1:14">
      <c r="A26" s="5">
        <v>25</v>
      </c>
      <c r="B26" s="22" t="s">
        <v>39</v>
      </c>
      <c r="C26" s="5" t="s">
        <v>44</v>
      </c>
      <c r="D26" s="5" t="s">
        <v>36</v>
      </c>
      <c r="E26" s="5">
        <v>31</v>
      </c>
      <c r="F26" s="5">
        <v>12</v>
      </c>
      <c r="G26" s="5">
        <v>2008</v>
      </c>
      <c r="H26" s="5" t="str">
        <f>VLOOKUP(B26,'2018'!$B$1:$H$606,2,FALSE)</f>
        <v>ADKPN1163G </v>
      </c>
      <c r="I26" s="5" t="str">
        <f>VLOOKUP(B26,'2018'!$B$1:$H$606,3,)</f>
        <v>ASSOCIATE PROFESSOR</v>
      </c>
      <c r="J26" s="5"/>
      <c r="K26" s="5" t="str">
        <f>VLOOKUP(B26,'2018'!$B$1:$H$606,6,)</f>
        <v>Mech. Engg.</v>
      </c>
      <c r="L26" s="56">
        <f>VLOOKUP(B26,'2018'!$B$1:$H$606,5,)</f>
        <v>39639</v>
      </c>
      <c r="M26" s="15">
        <v>20</v>
      </c>
      <c r="N26" s="15" t="s">
        <v>875</v>
      </c>
    </row>
    <row r="27" spans="1:14">
      <c r="A27" s="5">
        <v>26</v>
      </c>
      <c r="B27" s="22" t="s">
        <v>41</v>
      </c>
      <c r="C27" s="5" t="s">
        <v>46</v>
      </c>
      <c r="D27" s="5" t="s">
        <v>36</v>
      </c>
      <c r="E27" s="5">
        <v>24</v>
      </c>
      <c r="F27" s="5">
        <v>2</v>
      </c>
      <c r="G27" s="5">
        <v>2009</v>
      </c>
      <c r="H27" s="5" t="str">
        <f>VLOOKUP(B27,'2018'!$B$1:$H$606,2,FALSE)</f>
        <v>AIEPK5823H </v>
      </c>
      <c r="I27" s="5" t="str">
        <f>VLOOKUP(B27,'2018'!$B$1:$H$606,3,)</f>
        <v>ASSISTANT PROFESSOR</v>
      </c>
      <c r="J27" s="5"/>
      <c r="K27" s="5" t="str">
        <f>VLOOKUP(B27,'2018'!$B$1:$H$606,6,)</f>
        <v>Mech. Engg.</v>
      </c>
      <c r="L27" s="56" t="str">
        <f>VLOOKUP(B27,'2018'!$B$1:$H$606,5,)</f>
        <v>31/10/2008</v>
      </c>
      <c r="M27" s="15">
        <v>19</v>
      </c>
      <c r="N27" s="15" t="s">
        <v>875</v>
      </c>
    </row>
    <row r="28" spans="1:14">
      <c r="A28" s="5">
        <v>27</v>
      </c>
      <c r="B28" s="22" t="s">
        <v>43</v>
      </c>
      <c r="C28" s="5" t="s">
        <v>48</v>
      </c>
      <c r="D28" s="5" t="s">
        <v>36</v>
      </c>
      <c r="E28" s="5">
        <v>9</v>
      </c>
      <c r="F28" s="5">
        <v>3</v>
      </c>
      <c r="G28" s="5">
        <v>2009</v>
      </c>
      <c r="H28" s="5" t="str">
        <f>VLOOKUP(B28,'2018'!$B$1:$H$606,2,FALSE)</f>
        <v>AGEPA4267D </v>
      </c>
      <c r="I28" s="5" t="str">
        <f>VLOOKUP(B28,'2018'!$B$1:$H$606,3,)</f>
        <v>ASSISTANT PROFESSOR</v>
      </c>
      <c r="J28" s="5"/>
      <c r="K28" s="5" t="str">
        <f>VLOOKUP(B28,'2018'!$B$1:$H$606,6,)</f>
        <v>Mech. Engg.</v>
      </c>
      <c r="L28" s="56" t="str">
        <f>VLOOKUP(B28,'2018'!$B$1:$H$606,5,)</f>
        <v>31/12/2008</v>
      </c>
      <c r="M28" s="15">
        <v>10</v>
      </c>
      <c r="N28" s="15" t="s">
        <v>875</v>
      </c>
    </row>
    <row r="29" spans="1:14">
      <c r="A29" s="5">
        <v>28</v>
      </c>
      <c r="B29" s="22" t="s">
        <v>45</v>
      </c>
      <c r="C29" s="5" t="s">
        <v>50</v>
      </c>
      <c r="D29" s="5" t="s">
        <v>21</v>
      </c>
      <c r="E29" s="5">
        <v>4</v>
      </c>
      <c r="F29" s="5">
        <v>9</v>
      </c>
      <c r="G29" s="5">
        <v>2009</v>
      </c>
      <c r="H29" s="5" t="str">
        <f>VLOOKUP(B29,'2018'!$B$1:$H$606,2,FALSE)</f>
        <v>ABGPL3143E </v>
      </c>
      <c r="I29" s="5" t="str">
        <f>VLOOKUP(B29,'2018'!$B$1:$H$606,3,)</f>
        <v>ASSISTANT PROFESSOR</v>
      </c>
      <c r="J29" s="5"/>
      <c r="K29" s="5" t="str">
        <f>VLOOKUP(B29,'2018'!$B$1:$H$606,6,)</f>
        <v>Mech. Engg.</v>
      </c>
      <c r="L29" s="56" t="str">
        <f>VLOOKUP(B29,'2018'!$B$1:$H$606,5,)</f>
        <v>24/02/2009</v>
      </c>
      <c r="M29" s="15">
        <v>13</v>
      </c>
      <c r="N29" s="15" t="s">
        <v>875</v>
      </c>
    </row>
    <row r="30" spans="1:14">
      <c r="A30" s="5">
        <v>29</v>
      </c>
      <c r="B30" s="22" t="s">
        <v>1200</v>
      </c>
      <c r="C30" s="5" t="s">
        <v>51</v>
      </c>
      <c r="D30" s="5" t="s">
        <v>7</v>
      </c>
      <c r="E30" s="5">
        <v>30</v>
      </c>
      <c r="F30" s="5">
        <v>11</v>
      </c>
      <c r="G30" s="5">
        <v>2000</v>
      </c>
      <c r="H30" s="5" t="str">
        <f>VLOOKUP(B30,'2018'!$B$1:$H$606,2,FALSE)</f>
        <v>ABPPN9940A </v>
      </c>
      <c r="I30" s="5" t="str">
        <f>VLOOKUP(B30,'2018'!$B$1:$H$606,3,)</f>
        <v>PROFESSOR</v>
      </c>
      <c r="J30" s="5"/>
      <c r="K30" s="5" t="str">
        <f>VLOOKUP(B30,'2018'!$B$1:$H$606,6,)</f>
        <v>Mech. Engg.</v>
      </c>
      <c r="L30" s="56" t="str">
        <f>VLOOKUP(B30,'2018'!$B$1:$H$606,5,)</f>
        <v>14/08/2000</v>
      </c>
      <c r="M30" s="15">
        <v>19</v>
      </c>
      <c r="N30" s="15" t="s">
        <v>875</v>
      </c>
    </row>
    <row r="31" spans="1:14">
      <c r="A31" s="5">
        <v>30</v>
      </c>
      <c r="B31" s="22" t="s">
        <v>47</v>
      </c>
      <c r="C31" s="5" t="s">
        <v>53</v>
      </c>
      <c r="D31" s="5" t="s">
        <v>36</v>
      </c>
      <c r="E31" s="5">
        <v>23</v>
      </c>
      <c r="F31" s="5">
        <v>7</v>
      </c>
      <c r="G31" s="5">
        <v>2010</v>
      </c>
      <c r="H31" s="5" t="str">
        <f>VLOOKUP(B31,'2018'!$B$1:$H$606,2,FALSE)</f>
        <v>AAGPZ7385K </v>
      </c>
      <c r="I31" s="5" t="str">
        <f>VLOOKUP(B31,'2018'!$B$1:$H$606,3,)</f>
        <v>ASSISTANT PROFESSOR</v>
      </c>
      <c r="J31" s="5"/>
      <c r="K31" s="5" t="str">
        <f>VLOOKUP(B31,'2018'!$B$1:$H$606,6,)</f>
        <v>Mech. Engg.</v>
      </c>
      <c r="L31" s="56">
        <f>VLOOKUP(B31,'2018'!$B$1:$H$606,5,)</f>
        <v>40059</v>
      </c>
      <c r="M31" s="15">
        <v>16</v>
      </c>
      <c r="N31" s="15" t="s">
        <v>875</v>
      </c>
    </row>
    <row r="32" spans="1:14">
      <c r="A32" s="5">
        <v>31</v>
      </c>
      <c r="B32" s="22" t="s">
        <v>359</v>
      </c>
      <c r="C32" s="5" t="s">
        <v>54</v>
      </c>
      <c r="D32" s="5" t="s">
        <v>7</v>
      </c>
      <c r="E32" s="5">
        <v>20</v>
      </c>
      <c r="F32" s="5">
        <v>3</v>
      </c>
      <c r="G32" s="5">
        <v>1991</v>
      </c>
      <c r="H32" s="5" t="str">
        <f>VLOOKUP(B32,'2018'!$B$1:$H$606,2,FALSE)</f>
        <v>AWCPP2279G </v>
      </c>
      <c r="I32" s="5" t="str">
        <f>VLOOKUP(B32,'2018'!$B$1:$H$606,3,)</f>
        <v>ASSOCIATE PROFESSOR</v>
      </c>
      <c r="J32" s="5"/>
      <c r="K32" s="5" t="str">
        <f>VLOOKUP(B32,'2018'!$B$1:$H$606,6,)</f>
        <v>Polymer Sci. &amp;  Tech.</v>
      </c>
      <c r="L32" s="56">
        <f>VLOOKUP(B32,'2018'!$B$1:$H$606,5,)</f>
        <v>40520</v>
      </c>
      <c r="M32" s="15">
        <v>25</v>
      </c>
      <c r="N32" s="15" t="s">
        <v>875</v>
      </c>
    </row>
    <row r="33" spans="1:14">
      <c r="A33" s="5">
        <v>32</v>
      </c>
      <c r="B33" s="22" t="s">
        <v>1213</v>
      </c>
      <c r="C33" s="5" t="s">
        <v>56</v>
      </c>
      <c r="D33" s="5" t="s">
        <v>7</v>
      </c>
      <c r="E33" s="5">
        <v>1</v>
      </c>
      <c r="F33" s="5">
        <v>7</v>
      </c>
      <c r="G33" s="5">
        <v>1994</v>
      </c>
      <c r="H33" s="5" t="str">
        <f>VLOOKUP(B33,'2018'!$B$1:$H$606,2,FALSE)</f>
        <v>AAAPW7360H </v>
      </c>
      <c r="I33" s="5" t="str">
        <f>VLOOKUP(B33,'2018'!$B$1:$H$606,3,)</f>
        <v>PROFESSOR</v>
      </c>
      <c r="J33" s="5"/>
      <c r="K33" s="5" t="str">
        <f>VLOOKUP(B33,'2018'!$B$1:$H$606,6,)</f>
        <v>Prod. Engg.</v>
      </c>
      <c r="L33" s="56" t="str">
        <f>VLOOKUP(B33,'2018'!$B$1:$H$606,5,)</f>
        <v>20/03/1991</v>
      </c>
      <c r="M33" s="15">
        <v>22</v>
      </c>
      <c r="N33" s="15" t="s">
        <v>875</v>
      </c>
    </row>
    <row r="34" spans="1:14">
      <c r="A34" s="5">
        <v>33</v>
      </c>
      <c r="B34" s="22" t="s">
        <v>356</v>
      </c>
      <c r="C34" s="5" t="s">
        <v>57</v>
      </c>
      <c r="D34" s="5" t="s">
        <v>7</v>
      </c>
      <c r="E34" s="5">
        <v>21</v>
      </c>
      <c r="F34" s="5">
        <v>4</v>
      </c>
      <c r="G34" s="5">
        <v>1991</v>
      </c>
      <c r="H34" s="5" t="str">
        <f>VLOOKUP(B34,'2018'!$B$1:$H$606,2,FALSE)</f>
        <v>AWBPK0582C </v>
      </c>
      <c r="I34" s="5" t="str">
        <f>VLOOKUP(B34,'2018'!$B$1:$H$606,3,)</f>
        <v>ASSISTANT PROFESSOR</v>
      </c>
      <c r="J34" s="5"/>
      <c r="K34" s="5" t="str">
        <f>VLOOKUP(B34,'2018'!$B$1:$H$606,6,)</f>
        <v>Polymer Sci. &amp;  Tech.</v>
      </c>
      <c r="L34" s="56" t="str">
        <f>VLOOKUP(B34,'2018'!$B$1:$H$606,5,)</f>
        <v>28/10/2010</v>
      </c>
      <c r="M34" s="15">
        <v>26</v>
      </c>
      <c r="N34" s="15" t="s">
        <v>875</v>
      </c>
    </row>
    <row r="35" spans="1:14">
      <c r="A35" s="5">
        <v>34</v>
      </c>
      <c r="B35" s="22" t="s">
        <v>1215</v>
      </c>
      <c r="C35" s="5" t="s">
        <v>58</v>
      </c>
      <c r="D35" s="5" t="s">
        <v>7</v>
      </c>
      <c r="E35" s="5">
        <v>3</v>
      </c>
      <c r="F35" s="5">
        <v>7</v>
      </c>
      <c r="G35" s="5">
        <v>1998</v>
      </c>
      <c r="H35" s="5" t="str">
        <f>VLOOKUP(B35,'2018'!$B$1:$H$606,2,FALSE)</f>
        <v>AGDPM7340N</v>
      </c>
      <c r="I35" s="5" t="str">
        <f>VLOOKUP(B35,'2018'!$B$1:$H$606,3,)</f>
        <v>PROFESSOR</v>
      </c>
      <c r="J35" s="5"/>
      <c r="K35" s="5" t="str">
        <f>VLOOKUP(B35,'2018'!$B$1:$H$606,6,)</f>
        <v>Prod. Engg.</v>
      </c>
      <c r="L35" s="56" t="str">
        <f>VLOOKUP(B35,'2018'!$B$1:$H$606,5,)</f>
        <v>21/04/1991</v>
      </c>
      <c r="M35" s="15">
        <v>19</v>
      </c>
      <c r="N35" s="15" t="s">
        <v>875</v>
      </c>
    </row>
    <row r="36" spans="1:14">
      <c r="A36" s="5">
        <v>35</v>
      </c>
      <c r="B36" s="22" t="s">
        <v>1214</v>
      </c>
      <c r="C36" s="5" t="s">
        <v>59</v>
      </c>
      <c r="D36" s="5" t="s">
        <v>7</v>
      </c>
      <c r="E36" s="5">
        <v>16</v>
      </c>
      <c r="F36" s="5">
        <v>10</v>
      </c>
      <c r="G36" s="5">
        <v>2009</v>
      </c>
      <c r="H36" s="5" t="str">
        <f>VLOOKUP(B36,'2018'!$B$1:$H$606,2,FALSE)</f>
        <v>ACBPV6667K </v>
      </c>
      <c r="I36" s="5" t="str">
        <f>VLOOKUP(B36,'2018'!$B$1:$H$606,3,)</f>
        <v>PROFESSOR</v>
      </c>
      <c r="J36" s="5"/>
      <c r="K36" s="5" t="str">
        <f>VLOOKUP(B36,'2018'!$B$1:$H$606,6,)</f>
        <v>Prod. Engg.</v>
      </c>
      <c r="L36" s="56">
        <f>VLOOKUP(B36,'2018'!$B$1:$H$606,5,)</f>
        <v>34341</v>
      </c>
      <c r="M36" s="15">
        <v>11</v>
      </c>
      <c r="N36" s="15" t="s">
        <v>875</v>
      </c>
    </row>
    <row r="37" spans="1:14">
      <c r="A37" s="5">
        <v>36</v>
      </c>
      <c r="B37" s="22" t="s">
        <v>1216</v>
      </c>
      <c r="C37" s="5" t="s">
        <v>61</v>
      </c>
      <c r="D37" s="5" t="s">
        <v>36</v>
      </c>
      <c r="E37" s="5">
        <v>2</v>
      </c>
      <c r="F37" s="5">
        <v>7</v>
      </c>
      <c r="G37" s="5">
        <v>2010</v>
      </c>
      <c r="H37" s="5" t="str">
        <f>VLOOKUP(B37,'2018'!$B$1:$H$606,2,FALSE)</f>
        <v>AOEPS1469M </v>
      </c>
      <c r="I37" s="5" t="str">
        <f>VLOOKUP(B37,'2018'!$B$1:$H$606,3,)</f>
        <v>PROFESSOR</v>
      </c>
      <c r="J37" s="5"/>
      <c r="K37" s="5" t="str">
        <f>VLOOKUP(B37,'2018'!$B$1:$H$606,6,)</f>
        <v>Prod. Engg.</v>
      </c>
      <c r="L37" s="56">
        <f>VLOOKUP(B37,'2018'!$B$1:$H$606,5,)</f>
        <v>35861</v>
      </c>
      <c r="M37" s="15">
        <v>6</v>
      </c>
      <c r="N37" s="15" t="s">
        <v>875</v>
      </c>
    </row>
    <row r="38" spans="1:14">
      <c r="A38" s="5">
        <v>37</v>
      </c>
      <c r="B38" s="22" t="s">
        <v>253</v>
      </c>
      <c r="C38" s="5" t="s">
        <v>63</v>
      </c>
      <c r="D38" s="5" t="s">
        <v>21</v>
      </c>
      <c r="E38" s="5">
        <v>15</v>
      </c>
      <c r="F38" s="5">
        <v>7</v>
      </c>
      <c r="G38" s="5">
        <v>1994</v>
      </c>
      <c r="H38" s="5" t="str">
        <f>VLOOKUP(B38,'2018'!$B$1:$H$606,2,FALSE)</f>
        <v>ASJPS7768L </v>
      </c>
      <c r="I38" s="5" t="str">
        <f>VLOOKUP(B38,'2018'!$B$1:$H$606,3,)</f>
        <v>ASSISTANT PROFESSOR</v>
      </c>
      <c r="J38" s="5"/>
      <c r="K38" s="5" t="str">
        <f>VLOOKUP(B38,'2018'!$B$1:$H$606,6,)</f>
        <v>Soft. Engg</v>
      </c>
      <c r="L38" s="56">
        <f>VLOOKUP(B38,'2018'!$B$1:$H$606,5,)</f>
        <v>40490</v>
      </c>
      <c r="M38" s="15">
        <v>22</v>
      </c>
      <c r="N38" s="15" t="s">
        <v>875</v>
      </c>
    </row>
    <row r="39" spans="1:14">
      <c r="A39" s="5">
        <v>38</v>
      </c>
      <c r="B39" s="22" t="s">
        <v>1143</v>
      </c>
      <c r="C39" s="5" t="s">
        <v>65</v>
      </c>
      <c r="D39" s="5" t="s">
        <v>66</v>
      </c>
      <c r="E39" s="5">
        <v>31</v>
      </c>
      <c r="F39" s="5">
        <v>8</v>
      </c>
      <c r="G39" s="5">
        <v>2010</v>
      </c>
      <c r="H39" s="5" t="str">
        <f>VLOOKUP(B39,'2018'!$B$1:$H$606,2,FALSE)</f>
        <v>ARIPS1686H </v>
      </c>
      <c r="I39" s="5" t="str">
        <f>VLOOKUP(B39,'2018'!$B$1:$H$606,3,)</f>
        <v>PROFESSOR</v>
      </c>
      <c r="J39" s="5"/>
      <c r="K39" s="5" t="str">
        <f>VLOOKUP(B39,'2018'!$B$1:$H$606,6,)</f>
        <v>Information Technology</v>
      </c>
      <c r="L39" s="56" t="str">
        <f>VLOOKUP(B39,'2018'!$B$1:$H$606,5,)</f>
        <v>14/06/2012</v>
      </c>
      <c r="M39" s="15">
        <v>31</v>
      </c>
      <c r="N39" s="15" t="s">
        <v>875</v>
      </c>
    </row>
    <row r="40" spans="1:14">
      <c r="A40" s="5">
        <v>39</v>
      </c>
      <c r="B40" s="22" t="s">
        <v>251</v>
      </c>
      <c r="C40" s="5" t="s">
        <v>69</v>
      </c>
      <c r="D40" s="5" t="s">
        <v>36</v>
      </c>
      <c r="E40" s="5">
        <v>16</v>
      </c>
      <c r="F40" s="5">
        <v>8</v>
      </c>
      <c r="G40" s="5">
        <v>2000</v>
      </c>
      <c r="H40" s="5" t="str">
        <f>VLOOKUP(B40,'2018'!$B$1:$H$606,2,FALSE)</f>
        <v>BMKPS0319B </v>
      </c>
      <c r="I40" s="5" t="str">
        <f>VLOOKUP(B40,'2018'!$B$1:$H$606,3,)</f>
        <v>ASSISTANT PROFESSOR</v>
      </c>
      <c r="J40" s="5"/>
      <c r="K40" s="5" t="str">
        <f>VLOOKUP(B40,'2018'!$B$1:$H$606,6,)</f>
        <v>Soft. Engg</v>
      </c>
      <c r="L40" s="56">
        <f>VLOOKUP(B40,'2018'!$B$1:$H$606,5,)</f>
        <v>40368</v>
      </c>
      <c r="M40" s="15">
        <v>18</v>
      </c>
      <c r="N40" s="15" t="s">
        <v>875</v>
      </c>
    </row>
    <row r="41" spans="1:14">
      <c r="A41" s="5">
        <v>40</v>
      </c>
      <c r="B41" s="22" t="s">
        <v>70</v>
      </c>
      <c r="C41" s="5" t="s">
        <v>71</v>
      </c>
      <c r="D41" s="5" t="s">
        <v>36</v>
      </c>
      <c r="E41" s="5">
        <v>16</v>
      </c>
      <c r="F41" s="5">
        <v>7</v>
      </c>
      <c r="G41" s="5">
        <v>2010</v>
      </c>
      <c r="H41" s="5" t="str">
        <f>VLOOKUP(B41,'2018'!$B$1:$H$606,2,FALSE)</f>
        <v>AHDPG0687K </v>
      </c>
      <c r="I41" s="5" t="str">
        <f>VLOOKUP(B41,'2018'!$B$1:$H$606,3,)</f>
        <v>ASSISTANT PROFESSOR</v>
      </c>
      <c r="J41" s="5"/>
      <c r="K41" s="5" t="str">
        <f>VLOOKUP(B41,'2018'!$B$1:$H$606,6,)</f>
        <v>Auto Engg</v>
      </c>
      <c r="L41" s="56" t="str">
        <f>VLOOKUP(B41,'2018'!$B$1:$H$606,5,)</f>
        <v>16/07/2010</v>
      </c>
      <c r="M41" s="15">
        <v>6</v>
      </c>
      <c r="N41" s="15" t="s">
        <v>875</v>
      </c>
    </row>
    <row r="42" spans="1:14">
      <c r="A42" s="5">
        <v>41</v>
      </c>
      <c r="B42" s="22" t="s">
        <v>73</v>
      </c>
      <c r="C42" s="5" t="s">
        <v>74</v>
      </c>
      <c r="D42" s="5" t="s">
        <v>36</v>
      </c>
      <c r="E42" s="5">
        <v>29</v>
      </c>
      <c r="F42" s="5">
        <v>7</v>
      </c>
      <c r="G42" s="5">
        <v>2010</v>
      </c>
      <c r="H42" s="5" t="str">
        <f>VLOOKUP(B42,'2018'!$B$1:$H$606,2,FALSE)</f>
        <v>ACJPN3030E </v>
      </c>
      <c r="I42" s="5" t="str">
        <f>VLOOKUP(B42,'2018'!$B$1:$H$606,3,)</f>
        <v>ASSISTANT PROFESSOR</v>
      </c>
      <c r="J42" s="5"/>
      <c r="K42" s="5" t="str">
        <f>VLOOKUP(B42,'2018'!$B$1:$H$606,6,)</f>
        <v>Auto Engg</v>
      </c>
      <c r="L42" s="56" t="str">
        <f>VLOOKUP(B42,'2018'!$B$1:$H$606,5,)</f>
        <v>29/07/2010</v>
      </c>
      <c r="M42" s="15">
        <v>6</v>
      </c>
      <c r="N42" s="15" t="s">
        <v>875</v>
      </c>
    </row>
    <row r="43" spans="1:14">
      <c r="A43" s="5">
        <v>42</v>
      </c>
      <c r="B43" s="22" t="s">
        <v>75</v>
      </c>
      <c r="C43" s="5" t="s">
        <v>76</v>
      </c>
      <c r="D43" s="5" t="s">
        <v>36</v>
      </c>
      <c r="E43" s="5">
        <v>29</v>
      </c>
      <c r="F43" s="5">
        <v>7</v>
      </c>
      <c r="G43" s="5">
        <v>2011</v>
      </c>
      <c r="H43" s="5" t="str">
        <f>VLOOKUP(B43,'2018'!$B$1:$H$606,2,FALSE)</f>
        <v>AJRPR0318J </v>
      </c>
      <c r="I43" s="5" t="str">
        <f>VLOOKUP(B43,'2018'!$B$1:$H$606,3,)</f>
        <v>ASSISTANT PROFESSOR</v>
      </c>
      <c r="J43" s="5"/>
      <c r="K43" s="5" t="str">
        <f>VLOOKUP(B43,'2018'!$B$1:$H$606,6,)</f>
        <v>Auto Engg</v>
      </c>
      <c r="L43" s="56" t="str">
        <f>VLOOKUP(B43,'2018'!$B$1:$H$606,5,)</f>
        <v>29/07/2011</v>
      </c>
      <c r="M43" s="15">
        <v>15</v>
      </c>
      <c r="N43" s="15" t="s">
        <v>875</v>
      </c>
    </row>
    <row r="44" spans="1:14">
      <c r="A44" s="5">
        <v>43</v>
      </c>
      <c r="B44" s="22" t="s">
        <v>1024</v>
      </c>
      <c r="C44" s="5" t="s">
        <v>77</v>
      </c>
      <c r="D44" s="5" t="s">
        <v>7</v>
      </c>
      <c r="E44" s="5">
        <v>4</v>
      </c>
      <c r="F44" s="5">
        <v>1</v>
      </c>
      <c r="G44" s="5">
        <v>1994</v>
      </c>
      <c r="H44" s="5" t="str">
        <f>VLOOKUP(B44,'2018'!$B$1:$H$606,2,FALSE)</f>
        <v>AAEPM9205F </v>
      </c>
      <c r="I44" s="5" t="str">
        <f>VLOOKUP(B44,'2018'!$B$1:$H$606,3,)</f>
        <v>PROFESSOR</v>
      </c>
      <c r="J44" s="5"/>
      <c r="K44" s="5" t="str">
        <f>VLOOKUP(B44,'2018'!$B$1:$H$606,6,)</f>
        <v xml:space="preserve">Civil Engg. </v>
      </c>
      <c r="L44" s="56">
        <f>VLOOKUP(B44,'2018'!$B$1:$H$606,5,)</f>
        <v>34425</v>
      </c>
      <c r="M44" s="15">
        <v>30</v>
      </c>
      <c r="N44" s="15" t="s">
        <v>875</v>
      </c>
    </row>
    <row r="45" spans="1:14">
      <c r="A45" s="5">
        <v>44</v>
      </c>
      <c r="B45" s="22" t="s">
        <v>1025</v>
      </c>
      <c r="C45" s="5" t="s">
        <v>79</v>
      </c>
      <c r="D45" s="5" t="s">
        <v>7</v>
      </c>
      <c r="E45" s="5">
        <v>24</v>
      </c>
      <c r="F45" s="5">
        <v>2</v>
      </c>
      <c r="G45" s="5">
        <v>2000</v>
      </c>
      <c r="H45" s="5" t="str">
        <f>VLOOKUP(B45,'2018'!$B$1:$H$606,2,FALSE)</f>
        <v>AEEPS6434C </v>
      </c>
      <c r="I45" s="5" t="str">
        <f>VLOOKUP(B45,'2018'!$B$1:$H$606,3,)</f>
        <v>PROFESSOR</v>
      </c>
      <c r="J45" s="5"/>
      <c r="K45" s="5" t="str">
        <f>VLOOKUP(B45,'2018'!$B$1:$H$606,6,)</f>
        <v xml:space="preserve">Civil Engg. </v>
      </c>
      <c r="L45" s="56" t="str">
        <f>VLOOKUP(B45,'2018'!$B$1:$H$606,5,)</f>
        <v>24/02/2000</v>
      </c>
      <c r="M45" s="15">
        <v>27</v>
      </c>
      <c r="N45" s="15" t="s">
        <v>875</v>
      </c>
    </row>
    <row r="46" spans="1:14">
      <c r="A46" s="5">
        <v>45</v>
      </c>
      <c r="B46" s="22" t="s">
        <v>1026</v>
      </c>
      <c r="C46" s="5" t="s">
        <v>80</v>
      </c>
      <c r="D46" s="5" t="s">
        <v>7</v>
      </c>
      <c r="E46" s="5">
        <v>30</v>
      </c>
      <c r="F46" s="5">
        <v>12</v>
      </c>
      <c r="G46" s="5">
        <v>2003</v>
      </c>
      <c r="H46" s="5" t="str">
        <f>VLOOKUP(B46,'2018'!$B$1:$H$606,2,FALSE)</f>
        <v>AAJPT8302R </v>
      </c>
      <c r="I46" s="5" t="str">
        <f>VLOOKUP(B46,'2018'!$B$1:$H$606,3,)</f>
        <v>PROFESSOR</v>
      </c>
      <c r="J46" s="5"/>
      <c r="K46" s="5" t="str">
        <f>VLOOKUP(B46,'2018'!$B$1:$H$606,6,)</f>
        <v xml:space="preserve">Civil Engg. </v>
      </c>
      <c r="L46" s="56" t="str">
        <f>VLOOKUP(B46,'2018'!$B$1:$H$606,5,)</f>
        <v>30/12/2003</v>
      </c>
      <c r="M46" s="15">
        <v>26</v>
      </c>
      <c r="N46" s="15" t="s">
        <v>875</v>
      </c>
    </row>
    <row r="47" spans="1:14">
      <c r="A47" s="5">
        <v>46</v>
      </c>
      <c r="B47" s="22" t="s">
        <v>1027</v>
      </c>
      <c r="C47" s="5" t="s">
        <v>81</v>
      </c>
      <c r="D47" s="5" t="s">
        <v>7</v>
      </c>
      <c r="E47" s="5">
        <v>14</v>
      </c>
      <c r="F47" s="5">
        <v>2</v>
      </c>
      <c r="G47" s="5">
        <v>2005</v>
      </c>
      <c r="H47" s="5" t="str">
        <f>VLOOKUP(B47,'2018'!$B$1:$H$606,2,FALSE)</f>
        <v>AAHPG6983F </v>
      </c>
      <c r="I47" s="5" t="str">
        <f>VLOOKUP(B47,'2018'!$B$1:$H$606,3,)</f>
        <v>PROFESSOR</v>
      </c>
      <c r="J47" s="5"/>
      <c r="K47" s="5" t="str">
        <f>VLOOKUP(B47,'2018'!$B$1:$H$606,6,)</f>
        <v xml:space="preserve">Civil Engg. </v>
      </c>
      <c r="L47" s="56" t="str">
        <f>VLOOKUP(B47,'2018'!$B$1:$H$606,5,)</f>
        <v>14/02/2005</v>
      </c>
      <c r="M47" s="15">
        <v>26</v>
      </c>
      <c r="N47" s="15" t="s">
        <v>875</v>
      </c>
    </row>
    <row r="48" spans="1:14">
      <c r="A48" s="5">
        <v>47</v>
      </c>
      <c r="B48" s="22" t="s">
        <v>1028</v>
      </c>
      <c r="C48" s="5" t="s">
        <v>82</v>
      </c>
      <c r="D48" s="5" t="s">
        <v>7</v>
      </c>
      <c r="E48" s="5">
        <v>14</v>
      </c>
      <c r="F48" s="5">
        <v>6</v>
      </c>
      <c r="G48" s="5">
        <v>1985</v>
      </c>
      <c r="H48" s="5" t="str">
        <f>VLOOKUP(B48,'2018'!$B$1:$H$606,2,FALSE)</f>
        <v>ACKPG0264C </v>
      </c>
      <c r="I48" s="5" t="str">
        <f>VLOOKUP(B48,'2018'!$B$1:$H$606,3,)</f>
        <v>PROFESSOR</v>
      </c>
      <c r="J48" s="5"/>
      <c r="K48" s="5" t="str">
        <f>VLOOKUP(B48,'2018'!$B$1:$H$606,6,)</f>
        <v xml:space="preserve">Civil Engg. </v>
      </c>
      <c r="L48" s="56" t="str">
        <f>VLOOKUP(B48,'2018'!$B$1:$H$606,5,)</f>
        <v>14/06/1985</v>
      </c>
      <c r="M48" s="15">
        <v>32</v>
      </c>
      <c r="N48" s="15" t="s">
        <v>875</v>
      </c>
    </row>
    <row r="49" spans="1:14">
      <c r="A49" s="5">
        <v>48</v>
      </c>
      <c r="B49" s="22" t="s">
        <v>1029</v>
      </c>
      <c r="C49" s="5" t="s">
        <v>83</v>
      </c>
      <c r="D49" s="5" t="s">
        <v>7</v>
      </c>
      <c r="E49" s="5">
        <v>18</v>
      </c>
      <c r="F49" s="5">
        <v>6</v>
      </c>
      <c r="G49" s="5">
        <v>2012</v>
      </c>
      <c r="H49" s="5" t="str">
        <f>VLOOKUP(B49,'2018'!$B$1:$H$606,2,FALSE)</f>
        <v>AADPD7860J </v>
      </c>
      <c r="I49" s="5" t="str">
        <f>VLOOKUP(B49,'2018'!$B$1:$H$606,3,)</f>
        <v>PROFESSOR</v>
      </c>
      <c r="J49" s="5"/>
      <c r="K49" s="5" t="str">
        <f>VLOOKUP(B49,'2018'!$B$1:$H$606,6,)</f>
        <v xml:space="preserve">Civil Engg. </v>
      </c>
      <c r="L49" s="56" t="str">
        <f>VLOOKUP(B49,'2018'!$B$1:$H$606,5,)</f>
        <v>18/06/2012</v>
      </c>
      <c r="M49" s="15">
        <v>30</v>
      </c>
      <c r="N49" s="15" t="s">
        <v>875</v>
      </c>
    </row>
    <row r="50" spans="1:14">
      <c r="A50" s="5">
        <v>49</v>
      </c>
      <c r="B50" s="22" t="s">
        <v>1030</v>
      </c>
      <c r="C50" s="5" t="s">
        <v>84</v>
      </c>
      <c r="D50" s="5" t="s">
        <v>85</v>
      </c>
      <c r="E50" s="5">
        <v>22</v>
      </c>
      <c r="F50" s="5">
        <v>12</v>
      </c>
      <c r="G50" s="5">
        <v>1990</v>
      </c>
      <c r="H50" s="5" t="str">
        <f>VLOOKUP(B50,'2018'!$B$1:$H$606,2,FALSE)</f>
        <v>AAEPM9206G</v>
      </c>
      <c r="I50" s="5" t="str">
        <f>VLOOKUP(B50,'2018'!$B$1:$H$606,3,)</f>
        <v>Professor (UGC)/SCIENTIST</v>
      </c>
      <c r="J50" s="5"/>
      <c r="K50" s="5" t="str">
        <f>VLOOKUP(B50,'2018'!$B$1:$H$606,6,)</f>
        <v xml:space="preserve">Civil Engg. </v>
      </c>
      <c r="L50" s="56">
        <f>VLOOKUP(B50,'2018'!$B$1:$H$606,5,)</f>
        <v>33229</v>
      </c>
      <c r="M50" s="15">
        <v>32</v>
      </c>
      <c r="N50" s="15" t="s">
        <v>875</v>
      </c>
    </row>
    <row r="51" spans="1:14">
      <c r="A51" s="5">
        <v>50</v>
      </c>
      <c r="B51" s="22" t="s">
        <v>1031</v>
      </c>
      <c r="C51" s="5" t="s">
        <v>86</v>
      </c>
      <c r="D51" s="5" t="s">
        <v>7</v>
      </c>
      <c r="E51" s="5">
        <v>31</v>
      </c>
      <c r="F51" s="5">
        <v>8</v>
      </c>
      <c r="G51" s="5">
        <v>2012</v>
      </c>
      <c r="H51" s="5" t="str">
        <f>VLOOKUP(B51,'2018'!$B$1:$H$606,2,FALSE)</f>
        <v>ABYPT9975E </v>
      </c>
      <c r="I51" s="5" t="str">
        <f>VLOOKUP(B51,'2018'!$B$1:$H$606,3,)</f>
        <v>PROFESSOR</v>
      </c>
      <c r="J51" s="5"/>
      <c r="K51" s="5" t="str">
        <f>VLOOKUP(B51,'2018'!$B$1:$H$606,6,)</f>
        <v xml:space="preserve">Civil Engg. </v>
      </c>
      <c r="L51" s="56" t="str">
        <f>VLOOKUP(B51,'2018'!$B$1:$H$606,5,)</f>
        <v>31/08/2012</v>
      </c>
      <c r="M51" s="15">
        <v>27</v>
      </c>
      <c r="N51" s="15" t="s">
        <v>875</v>
      </c>
    </row>
    <row r="52" spans="1:14">
      <c r="A52" s="5">
        <v>51</v>
      </c>
      <c r="B52" s="22" t="s">
        <v>1032</v>
      </c>
      <c r="C52" s="5" t="s">
        <v>87</v>
      </c>
      <c r="D52" s="5" t="s">
        <v>88</v>
      </c>
      <c r="E52" s="5">
        <v>29</v>
      </c>
      <c r="F52" s="5">
        <v>11</v>
      </c>
      <c r="G52" s="5">
        <v>1995</v>
      </c>
      <c r="H52" s="5" t="str">
        <f>VLOOKUP(B52,'2018'!$B$1:$H$606,2,FALSE)</f>
        <v>AEGPK7251R </v>
      </c>
      <c r="I52" s="5" t="str">
        <f>VLOOKUP(B52,'2018'!$B$1:$H$606,3,)</f>
        <v xml:space="preserve"> PROFESSOR</v>
      </c>
      <c r="J52" s="5"/>
      <c r="K52" s="5" t="str">
        <f>VLOOKUP(B52,'2018'!$B$1:$H$606,6,)</f>
        <v xml:space="preserve">Civil Engg. </v>
      </c>
      <c r="L52" s="56" t="str">
        <f>VLOOKUP(B52,'2018'!$B$1:$H$606,5,)</f>
        <v>29/11/1995</v>
      </c>
      <c r="M52" s="15">
        <v>33</v>
      </c>
      <c r="N52" s="15" t="s">
        <v>875</v>
      </c>
    </row>
    <row r="53" spans="1:14">
      <c r="A53" s="5">
        <v>52</v>
      </c>
      <c r="B53" s="22" t="s">
        <v>1033</v>
      </c>
      <c r="C53" s="5" t="s">
        <v>89</v>
      </c>
      <c r="D53" s="5" t="s">
        <v>88</v>
      </c>
      <c r="E53" s="5">
        <v>28</v>
      </c>
      <c r="F53" s="5">
        <v>4</v>
      </c>
      <c r="G53" s="5">
        <v>2000</v>
      </c>
      <c r="H53" s="5" t="str">
        <f>VLOOKUP(B53,'2018'!$B$1:$H$606,2,FALSE)</f>
        <v>ACBPV3632Q </v>
      </c>
      <c r="I53" s="5" t="str">
        <f>VLOOKUP(B53,'2018'!$B$1:$H$606,3,)</f>
        <v xml:space="preserve"> PROFESSOR</v>
      </c>
      <c r="J53" s="5"/>
      <c r="K53" s="5" t="str">
        <f>VLOOKUP(B53,'2018'!$B$1:$H$606,6,)</f>
        <v xml:space="preserve">Civil Engg. </v>
      </c>
      <c r="L53" s="56" t="str">
        <f>VLOOKUP(B53,'2018'!$B$1:$H$606,5,)</f>
        <v>28/04/2000</v>
      </c>
      <c r="M53" s="15">
        <v>24</v>
      </c>
      <c r="N53" s="15" t="s">
        <v>875</v>
      </c>
    </row>
    <row r="54" spans="1:14">
      <c r="A54" s="5">
        <v>53</v>
      </c>
      <c r="B54" s="22" t="s">
        <v>1034</v>
      </c>
      <c r="C54" s="5" t="s">
        <v>90</v>
      </c>
      <c r="D54" s="5" t="s">
        <v>88</v>
      </c>
      <c r="E54" s="5">
        <v>1</v>
      </c>
      <c r="F54" s="5">
        <v>3</v>
      </c>
      <c r="G54" s="5">
        <v>2004</v>
      </c>
      <c r="H54" s="5" t="str">
        <f>VLOOKUP(B54,'2018'!$B$1:$H$606,2,FALSE)</f>
        <v>ABOPS0313D </v>
      </c>
      <c r="I54" s="5" t="str">
        <f>VLOOKUP(B54,'2018'!$B$1:$H$606,3,)</f>
        <v xml:space="preserve"> PROFESSOR</v>
      </c>
      <c r="J54" s="8"/>
      <c r="K54" s="5" t="str">
        <f>VLOOKUP(B54,'2018'!$B$1:$H$606,6,)</f>
        <v xml:space="preserve">Civil Engg. </v>
      </c>
      <c r="L54" s="56">
        <f>VLOOKUP(B54,'2018'!$B$1:$H$606,5,)</f>
        <v>37989</v>
      </c>
      <c r="M54" s="15">
        <v>25</v>
      </c>
      <c r="N54" s="15" t="s">
        <v>875</v>
      </c>
    </row>
    <row r="55" spans="1:14">
      <c r="A55" s="5">
        <v>54</v>
      </c>
      <c r="B55" s="22" t="s">
        <v>91</v>
      </c>
      <c r="C55" s="5" t="s">
        <v>92</v>
      </c>
      <c r="D55" s="5" t="s">
        <v>21</v>
      </c>
      <c r="E55" s="5">
        <v>31</v>
      </c>
      <c r="F55" s="5">
        <v>5</v>
      </c>
      <c r="G55" s="5">
        <v>2004</v>
      </c>
      <c r="H55" s="5" t="str">
        <f>VLOOKUP(B55,'2018'!$B$1:$H$606,2,FALSE)</f>
        <v>AHEPA9848F </v>
      </c>
      <c r="I55" s="5" t="str">
        <f>VLOOKUP(B55,'2018'!$B$1:$H$606,3,)</f>
        <v>ASSOCIATE PROFESSOR</v>
      </c>
      <c r="J55" s="5"/>
      <c r="K55" s="5" t="str">
        <f>VLOOKUP(B55,'2018'!$B$1:$H$606,6,)</f>
        <v xml:space="preserve">Civil Engg. </v>
      </c>
      <c r="L55" s="56" t="str">
        <f>VLOOKUP(B55,'2018'!$B$1:$H$606,5,)</f>
        <v>31/05/2004</v>
      </c>
      <c r="M55" s="15">
        <v>12</v>
      </c>
      <c r="N55" s="15" t="s">
        <v>875</v>
      </c>
    </row>
    <row r="56" spans="1:14">
      <c r="A56" s="5">
        <v>55</v>
      </c>
      <c r="B56" s="22" t="s">
        <v>93</v>
      </c>
      <c r="C56" s="5" t="s">
        <v>94</v>
      </c>
      <c r="D56" s="5" t="s">
        <v>88</v>
      </c>
      <c r="E56" s="5">
        <v>2</v>
      </c>
      <c r="F56" s="5">
        <v>8</v>
      </c>
      <c r="G56" s="5">
        <v>2006</v>
      </c>
      <c r="H56" s="5" t="str">
        <f>VLOOKUP(B56,'2018'!$B$1:$H$606,2,FALSE)</f>
        <v>AAYPK3216E </v>
      </c>
      <c r="I56" s="5" t="str">
        <f>VLOOKUP(B56,'2018'!$B$1:$H$606,3,)</f>
        <v xml:space="preserve"> PROFESSOR</v>
      </c>
      <c r="J56" s="5"/>
      <c r="K56" s="5" t="str">
        <f>VLOOKUP(B56,'2018'!$B$1:$H$606,6,)</f>
        <v xml:space="preserve">Civil Engg. </v>
      </c>
      <c r="L56" s="56">
        <f>VLOOKUP(B56,'2018'!$B$1:$H$606,5,)</f>
        <v>38756</v>
      </c>
      <c r="M56" s="15">
        <v>10</v>
      </c>
      <c r="N56" s="15" t="s">
        <v>875</v>
      </c>
    </row>
    <row r="57" spans="1:14">
      <c r="A57" s="5">
        <v>56</v>
      </c>
      <c r="B57" s="22" t="s">
        <v>1019</v>
      </c>
      <c r="C57" s="5" t="s">
        <v>51</v>
      </c>
      <c r="D57" s="5" t="s">
        <v>88</v>
      </c>
      <c r="E57" s="5">
        <v>25</v>
      </c>
      <c r="F57" s="5">
        <v>2</v>
      </c>
      <c r="G57" s="5">
        <v>2004</v>
      </c>
      <c r="H57" s="5" t="str">
        <f>VLOOKUP(B57,'2018'!$B$1:$H$606,2,FALSE)</f>
        <v>AJQPP6378P </v>
      </c>
      <c r="I57" s="5" t="str">
        <f>VLOOKUP(B57,'2018'!$B$1:$H$606,3,)</f>
        <v xml:space="preserve"> PROFESSOR</v>
      </c>
      <c r="J57" s="5"/>
      <c r="K57" s="5" t="str">
        <f>VLOOKUP(B57,'2018'!$B$1:$H$606,6,)</f>
        <v>Civil Engg.</v>
      </c>
      <c r="L57" s="56" t="str">
        <f>VLOOKUP(B57,'2018'!$B$1:$H$606,5,)</f>
        <v>25/02/2004</v>
      </c>
      <c r="M57" s="15">
        <v>21</v>
      </c>
      <c r="N57" s="15" t="s">
        <v>875</v>
      </c>
    </row>
    <row r="58" spans="1:14">
      <c r="A58" s="5">
        <v>57</v>
      </c>
      <c r="B58" s="22" t="s">
        <v>1020</v>
      </c>
      <c r="C58" s="5" t="s">
        <v>96</v>
      </c>
      <c r="D58" s="5" t="s">
        <v>21</v>
      </c>
      <c r="E58" s="5">
        <v>7</v>
      </c>
      <c r="F58" s="5">
        <v>5</v>
      </c>
      <c r="G58" s="5">
        <v>1996</v>
      </c>
      <c r="H58" s="5" t="str">
        <f>VLOOKUP(B58,'2018'!$B$1:$H$606,2,FALSE)</f>
        <v>ADSPA3994Q </v>
      </c>
      <c r="I58" s="5" t="str">
        <f>VLOOKUP(B58,'2018'!$B$1:$H$606,3,)</f>
        <v>ASSOCIATE PROFESSOR</v>
      </c>
      <c r="J58" s="5"/>
      <c r="K58" s="5" t="str">
        <f>VLOOKUP(B58,'2018'!$B$1:$H$606,6,)</f>
        <v>Civil Engg.</v>
      </c>
      <c r="L58" s="56">
        <f>VLOOKUP(B58,'2018'!$B$1:$H$606,5,)</f>
        <v>35251</v>
      </c>
      <c r="M58" s="15">
        <v>25</v>
      </c>
      <c r="N58" s="15" t="s">
        <v>875</v>
      </c>
    </row>
    <row r="59" spans="1:14">
      <c r="A59" s="5">
        <v>58</v>
      </c>
      <c r="B59" s="22" t="s">
        <v>1021</v>
      </c>
      <c r="C59" s="5" t="s">
        <v>97</v>
      </c>
      <c r="D59" s="5" t="s">
        <v>88</v>
      </c>
      <c r="E59" s="5">
        <v>20</v>
      </c>
      <c r="F59" s="5">
        <v>2</v>
      </c>
      <c r="G59" s="5">
        <v>1997</v>
      </c>
      <c r="H59" s="5" t="str">
        <f>VLOOKUP(B59,'2018'!$B$1:$H$606,2,FALSE)</f>
        <v>AHJPK7417P </v>
      </c>
      <c r="I59" s="5" t="str">
        <f>VLOOKUP(B59,'2018'!$B$1:$H$606,3,)</f>
        <v xml:space="preserve"> PROFESSOR</v>
      </c>
      <c r="J59" s="5"/>
      <c r="K59" s="5" t="str">
        <f>VLOOKUP(B59,'2018'!$B$1:$H$606,6,)</f>
        <v>Civil Engg.</v>
      </c>
      <c r="L59" s="56" t="str">
        <f>VLOOKUP(B59,'2018'!$B$1:$H$606,5,)</f>
        <v>20/02/1997</v>
      </c>
      <c r="M59" s="15">
        <v>21</v>
      </c>
      <c r="N59" s="15" t="s">
        <v>875</v>
      </c>
    </row>
    <row r="60" spans="1:14">
      <c r="A60" s="5">
        <v>59</v>
      </c>
      <c r="B60" s="22" t="s">
        <v>98</v>
      </c>
      <c r="C60" s="5" t="s">
        <v>99</v>
      </c>
      <c r="D60" s="5" t="s">
        <v>21</v>
      </c>
      <c r="E60" s="5">
        <v>30</v>
      </c>
      <c r="F60" s="5">
        <v>8</v>
      </c>
      <c r="G60" s="5">
        <v>1999</v>
      </c>
      <c r="H60" s="5" t="str">
        <f>VLOOKUP(B60,'2018'!$B$1:$H$606,2,FALSE)</f>
        <v>AHGPK6291C </v>
      </c>
      <c r="I60" s="5" t="str">
        <f>VLOOKUP(B60,'2018'!$B$1:$H$606,3,)</f>
        <v>ASSOCIATE PROFESSOR</v>
      </c>
      <c r="J60" s="5"/>
      <c r="K60" s="5" t="str">
        <f>VLOOKUP(B60,'2018'!$B$1:$H$606,6,)</f>
        <v>Civil Engg.</v>
      </c>
      <c r="L60" s="56" t="str">
        <f>VLOOKUP(B60,'2018'!$B$1:$H$606,5,)</f>
        <v>30/08/1999</v>
      </c>
      <c r="M60" s="15">
        <v>17</v>
      </c>
      <c r="N60" s="15" t="s">
        <v>875</v>
      </c>
    </row>
    <row r="61" spans="1:14">
      <c r="A61" s="5">
        <v>60</v>
      </c>
      <c r="B61" s="22" t="s">
        <v>100</v>
      </c>
      <c r="C61" s="5" t="s">
        <v>101</v>
      </c>
      <c r="D61" s="5" t="s">
        <v>36</v>
      </c>
      <c r="E61" s="5">
        <v>27</v>
      </c>
      <c r="F61" s="5">
        <v>1</v>
      </c>
      <c r="G61" s="5">
        <v>2000</v>
      </c>
      <c r="H61" s="5" t="str">
        <f>VLOOKUP(B61,'2018'!$B$1:$H$606,2,FALSE)</f>
        <v>AFBPB7032D </v>
      </c>
      <c r="I61" s="5" t="str">
        <f>VLOOKUP(B61,'2018'!$B$1:$H$606,3,)</f>
        <v>ASSISTANT PROFESSOR</v>
      </c>
      <c r="J61" s="5"/>
      <c r="K61" s="5" t="str">
        <f>VLOOKUP(B61,'2018'!$B$1:$H$606,6,)</f>
        <v>Civil Engg.</v>
      </c>
      <c r="L61" s="56" t="str">
        <f>VLOOKUP(B61,'2018'!$B$1:$H$606,5,)</f>
        <v>27/01/2000</v>
      </c>
      <c r="M61" s="15">
        <v>16</v>
      </c>
      <c r="N61" s="15" t="s">
        <v>875</v>
      </c>
    </row>
    <row r="62" spans="1:14">
      <c r="A62" s="5">
        <v>61</v>
      </c>
      <c r="B62" s="22" t="s">
        <v>102</v>
      </c>
      <c r="C62" s="5" t="s">
        <v>103</v>
      </c>
      <c r="D62" s="5" t="s">
        <v>21</v>
      </c>
      <c r="E62" s="5">
        <v>19</v>
      </c>
      <c r="F62" s="5">
        <v>5</v>
      </c>
      <c r="G62" s="5">
        <v>2000</v>
      </c>
      <c r="H62" s="5" t="str">
        <f>VLOOKUP(B62,'2018'!$B$1:$H$606,2,FALSE)</f>
        <v>ACBPN2830N </v>
      </c>
      <c r="I62" s="5" t="str">
        <f>VLOOKUP(B62,'2018'!$B$1:$H$606,3,)</f>
        <v>ASSOCIATE PROFESSOR</v>
      </c>
      <c r="J62" s="5"/>
      <c r="K62" s="5" t="str">
        <f>VLOOKUP(B62,'2018'!$B$1:$H$606,6,)</f>
        <v>Civil Engg.</v>
      </c>
      <c r="L62" s="56" t="str">
        <f>VLOOKUP(B62,'2018'!$B$1:$H$606,5,)</f>
        <v>19/05/2000</v>
      </c>
      <c r="M62" s="15">
        <v>16</v>
      </c>
      <c r="N62" s="15" t="s">
        <v>875</v>
      </c>
    </row>
    <row r="63" spans="1:14">
      <c r="A63" s="5">
        <v>62</v>
      </c>
      <c r="B63" s="22" t="s">
        <v>104</v>
      </c>
      <c r="C63" s="5" t="s">
        <v>105</v>
      </c>
      <c r="D63" s="5" t="s">
        <v>21</v>
      </c>
      <c r="E63" s="5">
        <v>7</v>
      </c>
      <c r="F63" s="5">
        <v>6</v>
      </c>
      <c r="G63" s="5">
        <v>2000</v>
      </c>
      <c r="H63" s="5" t="str">
        <f>VLOOKUP(B63,'2018'!$B$1:$H$606,2,FALSE)</f>
        <v>AHIPK3894M </v>
      </c>
      <c r="I63" s="5" t="str">
        <f>VLOOKUP(B63,'2018'!$B$1:$H$606,3,)</f>
        <v>ASSOCIATE PROFESSOR</v>
      </c>
      <c r="J63" s="5"/>
      <c r="K63" s="5" t="str">
        <f>VLOOKUP(B63,'2018'!$B$1:$H$606,6,)</f>
        <v>Civil Engg.</v>
      </c>
      <c r="L63" s="56">
        <f>VLOOKUP(B63,'2018'!$B$1:$H$606,5,)</f>
        <v>36713</v>
      </c>
      <c r="M63" s="15">
        <v>16</v>
      </c>
      <c r="N63" s="15" t="s">
        <v>875</v>
      </c>
    </row>
    <row r="64" spans="1:14">
      <c r="A64" s="5">
        <v>63</v>
      </c>
      <c r="B64" s="22" t="s">
        <v>1022</v>
      </c>
      <c r="C64" s="5" t="s">
        <v>106</v>
      </c>
      <c r="D64" s="5" t="s">
        <v>7</v>
      </c>
      <c r="E64" s="5">
        <v>15</v>
      </c>
      <c r="F64" s="5">
        <v>6</v>
      </c>
      <c r="G64" s="5">
        <v>2004</v>
      </c>
      <c r="H64" s="5" t="str">
        <f>VLOOKUP(B64,'2018'!$B$1:$H$606,2,FALSE)</f>
        <v>ABMPJ1964F </v>
      </c>
      <c r="I64" s="5" t="str">
        <f>VLOOKUP(B64,'2018'!$B$1:$H$606,3,)</f>
        <v>PROFESSOR</v>
      </c>
      <c r="J64" s="5"/>
      <c r="K64" s="5" t="str">
        <f>VLOOKUP(B64,'2018'!$B$1:$H$606,6,)</f>
        <v>Civil Engg.</v>
      </c>
      <c r="L64" s="56" t="str">
        <f>VLOOKUP(B64,'2018'!$B$1:$H$606,5,)</f>
        <v>15/06/2004</v>
      </c>
      <c r="M64" s="15">
        <v>18</v>
      </c>
      <c r="N64" s="15" t="s">
        <v>875</v>
      </c>
    </row>
    <row r="65" spans="1:14">
      <c r="A65" s="5">
        <v>64</v>
      </c>
      <c r="B65" s="22" t="s">
        <v>107</v>
      </c>
      <c r="C65" s="5"/>
      <c r="D65" s="5" t="s">
        <v>21</v>
      </c>
      <c r="E65" s="5">
        <v>30</v>
      </c>
      <c r="F65" s="5">
        <v>11</v>
      </c>
      <c r="G65" s="5">
        <v>2007</v>
      </c>
      <c r="H65" s="5">
        <f>VLOOKUP(B65,'2018'!$B$1:$H$606,2,FALSE)</f>
        <v>0</v>
      </c>
      <c r="I65" s="5" t="str">
        <f>VLOOKUP(B65,'2018'!$B$1:$H$606,3,)</f>
        <v>ASSOCIATE PROFESSOR</v>
      </c>
      <c r="J65" s="5"/>
      <c r="K65" s="5" t="str">
        <f>VLOOKUP(B65,'2018'!$B$1:$H$606,6,)</f>
        <v>Civil Engg.</v>
      </c>
      <c r="L65" s="56" t="str">
        <f>VLOOKUP(B65,'2018'!$B$1:$H$606,5,)</f>
        <v>30/11/2007</v>
      </c>
      <c r="M65" s="15">
        <v>9</v>
      </c>
      <c r="N65" s="15" t="s">
        <v>875</v>
      </c>
    </row>
    <row r="66" spans="1:14">
      <c r="A66" s="5">
        <v>65</v>
      </c>
      <c r="B66" s="22" t="s">
        <v>1023</v>
      </c>
      <c r="C66" s="5" t="s">
        <v>108</v>
      </c>
      <c r="D66" s="5" t="s">
        <v>7</v>
      </c>
      <c r="E66" s="5">
        <v>18</v>
      </c>
      <c r="F66" s="5">
        <v>12</v>
      </c>
      <c r="G66" s="5">
        <v>2007</v>
      </c>
      <c r="H66" s="5" t="str">
        <f>VLOOKUP(B66,'2018'!$B$1:$H$606,2,FALSE)</f>
        <v>AICPK5794M </v>
      </c>
      <c r="I66" s="5" t="str">
        <f>VLOOKUP(B66,'2018'!$B$1:$H$606,3,)</f>
        <v>PROFESSOR</v>
      </c>
      <c r="J66" s="5"/>
      <c r="K66" s="5" t="str">
        <f>VLOOKUP(B66,'2018'!$B$1:$H$606,6,)</f>
        <v>Civil Engg.</v>
      </c>
      <c r="L66" s="56" t="str">
        <f>VLOOKUP(B66,'2018'!$B$1:$H$606,5,)</f>
        <v>18/12/2007</v>
      </c>
      <c r="M66" s="15">
        <v>19</v>
      </c>
      <c r="N66" s="15" t="s">
        <v>875</v>
      </c>
    </row>
    <row r="67" spans="1:14">
      <c r="A67" s="5">
        <v>66</v>
      </c>
      <c r="B67" s="22" t="s">
        <v>109</v>
      </c>
      <c r="C67" s="5" t="s">
        <v>110</v>
      </c>
      <c r="D67" s="5" t="s">
        <v>21</v>
      </c>
      <c r="E67" s="5">
        <v>2</v>
      </c>
      <c r="F67" s="5">
        <v>12</v>
      </c>
      <c r="G67" s="5">
        <v>2008</v>
      </c>
      <c r="H67" s="5" t="str">
        <f>VLOOKUP(B67,'2018'!$B$1:$H$606,2,FALSE)</f>
        <v>AKUPK9656Q </v>
      </c>
      <c r="I67" s="5" t="str">
        <f>VLOOKUP(B67,'2018'!$B$1:$H$606,3,)</f>
        <v>ASSOCIATE PROFESSOR</v>
      </c>
      <c r="J67" s="5"/>
      <c r="K67" s="5" t="str">
        <f>VLOOKUP(B67,'2018'!$B$1:$H$606,6,)</f>
        <v>Civil Engg.</v>
      </c>
      <c r="L67" s="56">
        <f>VLOOKUP(B67,'2018'!$B$1:$H$606,5,)</f>
        <v>39490</v>
      </c>
      <c r="M67" s="15">
        <v>21</v>
      </c>
      <c r="N67" s="15" t="s">
        <v>875</v>
      </c>
    </row>
    <row r="68" spans="1:14">
      <c r="A68" s="5">
        <v>69</v>
      </c>
      <c r="B68" s="22" t="s">
        <v>119</v>
      </c>
      <c r="C68" s="5" t="s">
        <v>115</v>
      </c>
      <c r="D68" s="5" t="s">
        <v>36</v>
      </c>
      <c r="E68" s="5">
        <v>7</v>
      </c>
      <c r="F68" s="5">
        <v>2</v>
      </c>
      <c r="G68" s="5">
        <v>2011</v>
      </c>
      <c r="H68" s="5" t="str">
        <f>VLOOKUP(B68,'2018'!$B$1:$H$606,2,FALSE)</f>
        <v>AZHPK9206E</v>
      </c>
      <c r="I68" s="5" t="str">
        <f>VLOOKUP(B68,'2018'!$B$1:$H$606,3,)</f>
        <v>ASSOCIATE PROFESSOR</v>
      </c>
      <c r="J68" s="5"/>
      <c r="K68" s="5" t="str">
        <f>VLOOKUP(B68,'2018'!$B$1:$H$606,6,)</f>
        <v>Environment Engg.</v>
      </c>
      <c r="L68" s="56">
        <f>VLOOKUP(B68,'2018'!$B$1:$H$606,5,)</f>
        <v>40216</v>
      </c>
      <c r="M68" s="15">
        <v>5</v>
      </c>
      <c r="N68" s="15" t="s">
        <v>875</v>
      </c>
    </row>
    <row r="69" spans="1:14">
      <c r="A69" s="5">
        <v>70</v>
      </c>
      <c r="B69" s="22" t="s">
        <v>121</v>
      </c>
      <c r="C69" s="5" t="s">
        <v>118</v>
      </c>
      <c r="D69" s="5" t="s">
        <v>36</v>
      </c>
      <c r="E69" s="5">
        <v>15</v>
      </c>
      <c r="F69" s="5">
        <v>4</v>
      </c>
      <c r="G69" s="5">
        <v>2011</v>
      </c>
      <c r="H69" s="5" t="str">
        <f>VLOOKUP(B69,'2018'!$B$1:$H$606,2,FALSE)</f>
        <v>AKLPG0373K </v>
      </c>
      <c r="I69" s="5" t="str">
        <f>VLOOKUP(B69,'2018'!$B$1:$H$606,3,)</f>
        <v>ASSISTANT PROFESSOR</v>
      </c>
      <c r="J69" s="5"/>
      <c r="K69" s="5" t="str">
        <f>VLOOKUP(B69,'2018'!$B$1:$H$606,6,)</f>
        <v>Environment Engg.</v>
      </c>
      <c r="L69" s="56">
        <f>VLOOKUP(B69,'2018'!$B$1:$H$606,5,)</f>
        <v>40428</v>
      </c>
      <c r="M69" s="15">
        <v>5</v>
      </c>
      <c r="N69" s="15" t="s">
        <v>875</v>
      </c>
    </row>
    <row r="70" spans="1:14">
      <c r="A70" s="5">
        <v>71</v>
      </c>
      <c r="B70" s="22" t="s">
        <v>346</v>
      </c>
      <c r="C70" s="5" t="s">
        <v>120</v>
      </c>
      <c r="D70" s="5" t="s">
        <v>21</v>
      </c>
      <c r="E70" s="5">
        <v>2</v>
      </c>
      <c r="F70" s="5">
        <v>7</v>
      </c>
      <c r="G70" s="5">
        <v>2010</v>
      </c>
      <c r="H70" s="5" t="str">
        <f>VLOOKUP(B70,'2018'!$B$1:$H$606,2,FALSE)</f>
        <v>AGUPT9740N </v>
      </c>
      <c r="I70" s="5" t="str">
        <f>VLOOKUP(B70,'2018'!$B$1:$H$606,3,)</f>
        <v>ASSISTANT PROFESSOR</v>
      </c>
      <c r="J70" s="5"/>
      <c r="K70" s="5" t="str">
        <f>VLOOKUP(B70,'2018'!$B$1:$H$606,6,)</f>
        <v>Engg Physics</v>
      </c>
      <c r="L70" s="56">
        <f>VLOOKUP(B70,'2018'!$B$1:$H$606,5,)</f>
        <v>40519</v>
      </c>
      <c r="M70" s="15">
        <v>10</v>
      </c>
      <c r="N70" s="15" t="s">
        <v>875</v>
      </c>
    </row>
    <row r="71" spans="1:14">
      <c r="A71" s="5">
        <v>72</v>
      </c>
      <c r="B71" s="22" t="s">
        <v>1121</v>
      </c>
      <c r="C71" s="5" t="s">
        <v>122</v>
      </c>
      <c r="D71" s="5" t="s">
        <v>36</v>
      </c>
      <c r="E71" s="5">
        <v>9</v>
      </c>
      <c r="F71" s="5">
        <v>7</v>
      </c>
      <c r="G71" s="5">
        <v>2010</v>
      </c>
      <c r="H71" s="5" t="str">
        <f>VLOOKUP(B71,'2018'!$B$1:$H$606,2,FALSE)</f>
        <v>ACVPA9926A </v>
      </c>
      <c r="I71" s="5" t="str">
        <f>VLOOKUP(B71,'2018'!$B$1:$H$606,3,)</f>
        <v xml:space="preserve"> PROFESSOR</v>
      </c>
      <c r="J71" s="5"/>
      <c r="K71" s="5" t="str">
        <f>VLOOKUP(B71,'2018'!$B$1:$H$606,6,)</f>
        <v>Engg Physics</v>
      </c>
      <c r="L71" s="56" t="str">
        <f>VLOOKUP(B71,'2018'!$B$1:$H$606,5,)</f>
        <v>16/07/2012</v>
      </c>
      <c r="M71" s="15">
        <v>12</v>
      </c>
      <c r="N71" s="15" t="s">
        <v>875</v>
      </c>
    </row>
    <row r="72" spans="1:14">
      <c r="A72" s="5">
        <v>74</v>
      </c>
      <c r="B72" s="22" t="s">
        <v>1075</v>
      </c>
      <c r="C72" s="5" t="s">
        <v>125</v>
      </c>
      <c r="D72" s="5" t="s">
        <v>7</v>
      </c>
      <c r="E72" s="5">
        <v>28</v>
      </c>
      <c r="F72" s="5">
        <v>12</v>
      </c>
      <c r="G72" s="5">
        <v>1997</v>
      </c>
      <c r="H72" s="5" t="str">
        <f>VLOOKUP(B72,'2018'!$B$1:$H$606,2,FALSE)</f>
        <v>ACVPT3371N</v>
      </c>
      <c r="I72" s="5" t="str">
        <f>VLOOKUP(B72,'2018'!$B$1:$H$606,3,)</f>
        <v xml:space="preserve"> PROFESSOR</v>
      </c>
      <c r="J72" s="5"/>
      <c r="K72" s="5" t="str">
        <f>VLOOKUP(B72,'2018'!$B$1:$H$606,6,)</f>
        <v>Electrical Engg.</v>
      </c>
      <c r="L72" s="56">
        <f>VLOOKUP(B72,'2018'!$B$1:$H$606,5,)</f>
        <v>41160</v>
      </c>
      <c r="M72" s="15">
        <v>32</v>
      </c>
      <c r="N72" s="15" t="s">
        <v>875</v>
      </c>
    </row>
    <row r="73" spans="1:14">
      <c r="A73" s="5">
        <v>75</v>
      </c>
      <c r="B73" s="22" t="s">
        <v>1092</v>
      </c>
      <c r="C73" s="5" t="s">
        <v>127</v>
      </c>
      <c r="D73" s="5" t="s">
        <v>7</v>
      </c>
      <c r="E73" s="5">
        <v>9</v>
      </c>
      <c r="F73" s="5">
        <v>1</v>
      </c>
      <c r="G73" s="5">
        <v>2007</v>
      </c>
      <c r="H73" s="5" t="str">
        <f>VLOOKUP(B73,'2018'!$B$1:$H$606,2,FALSE)</f>
        <v>AGHPP9054E </v>
      </c>
      <c r="I73" s="5" t="str">
        <f>VLOOKUP(B73,'2018'!$B$1:$H$606,3,)</f>
        <v xml:space="preserve"> PROFESSOR</v>
      </c>
      <c r="J73" s="5"/>
      <c r="K73" s="5" t="str">
        <f>VLOOKUP(B73,'2018'!$B$1:$H$606,6,)</f>
        <v>Electronics &amp; Comm. Engg.</v>
      </c>
      <c r="L73" s="56" t="str">
        <f>VLOOKUP(B73,'2018'!$B$1:$H$606,5,)</f>
        <v>28/08/2000</v>
      </c>
      <c r="M73" s="15">
        <v>9</v>
      </c>
      <c r="N73" s="15" t="s">
        <v>875</v>
      </c>
    </row>
    <row r="74" spans="1:14">
      <c r="A74" s="5">
        <v>77</v>
      </c>
      <c r="B74" s="22" t="s">
        <v>1094</v>
      </c>
      <c r="C74" s="5" t="s">
        <v>129</v>
      </c>
      <c r="D74" s="5" t="s">
        <v>88</v>
      </c>
      <c r="E74" s="5">
        <v>27</v>
      </c>
      <c r="F74" s="5">
        <v>9</v>
      </c>
      <c r="G74" s="5">
        <v>1999</v>
      </c>
      <c r="H74" s="5" t="str">
        <f>VLOOKUP(B74,'2018'!$B$1:$H$606,2,FALSE)</f>
        <v>ADRPN0218R </v>
      </c>
      <c r="I74" s="5" t="str">
        <f>VLOOKUP(B74,'2018'!$B$1:$H$606,3,)</f>
        <v xml:space="preserve"> PROFESSOR</v>
      </c>
      <c r="J74" s="5"/>
      <c r="K74" s="5" t="str">
        <f>VLOOKUP(B74,'2018'!$B$1:$H$606,6,)</f>
        <v>Electronics &amp; Comm. Engg.</v>
      </c>
      <c r="L74" s="56" t="str">
        <f>VLOOKUP(B74,'2018'!$B$1:$H$606,5,)</f>
        <v>13/09/1999</v>
      </c>
      <c r="M74" s="15">
        <v>21</v>
      </c>
      <c r="N74" s="15" t="s">
        <v>875</v>
      </c>
    </row>
    <row r="75" spans="1:14">
      <c r="A75" s="5">
        <v>78</v>
      </c>
      <c r="B75" s="22" t="s">
        <v>1096</v>
      </c>
      <c r="C75" s="5" t="s">
        <v>130</v>
      </c>
      <c r="D75" s="5" t="s">
        <v>88</v>
      </c>
      <c r="E75" s="5">
        <v>28</v>
      </c>
      <c r="F75" s="5">
        <v>8</v>
      </c>
      <c r="G75" s="5">
        <v>2000</v>
      </c>
      <c r="H75" s="5" t="str">
        <f>VLOOKUP(B75,'2018'!$B$1:$H$606,2,FALSE)</f>
        <v>AHAPP2979G </v>
      </c>
      <c r="I75" s="5" t="str">
        <f>VLOOKUP(B75,'2018'!$B$1:$H$606,3,)</f>
        <v xml:space="preserve"> PROFESSOR</v>
      </c>
      <c r="J75" s="5"/>
      <c r="K75" s="5" t="str">
        <f>VLOOKUP(B75,'2018'!$B$1:$H$606,6,)</f>
        <v>Electronics &amp; Comm. Engg.</v>
      </c>
      <c r="L75" s="56" t="str">
        <f>VLOOKUP(B75,'2018'!$B$1:$H$606,5,)</f>
        <v>24/09/1999</v>
      </c>
      <c r="M75" s="15">
        <v>24</v>
      </c>
      <c r="N75" s="15" t="s">
        <v>875</v>
      </c>
    </row>
    <row r="76" spans="1:14">
      <c r="A76" s="5">
        <v>79</v>
      </c>
      <c r="B76" s="22" t="s">
        <v>1091</v>
      </c>
      <c r="C76" s="5" t="s">
        <v>131</v>
      </c>
      <c r="D76" s="5" t="s">
        <v>7</v>
      </c>
      <c r="E76" s="5">
        <v>6</v>
      </c>
      <c r="F76" s="5">
        <v>1</v>
      </c>
      <c r="G76" s="5">
        <v>2005</v>
      </c>
      <c r="H76" s="5" t="str">
        <f>VLOOKUP(B76,'2018'!$B$1:$H$606,2,FALSE)</f>
        <v>AHZPS7147Q </v>
      </c>
      <c r="I76" s="5" t="str">
        <f>VLOOKUP(B76,'2018'!$B$1:$H$606,3,)</f>
        <v xml:space="preserve"> PROFESSOR</v>
      </c>
      <c r="J76" s="5"/>
      <c r="K76" s="5" t="str">
        <f>VLOOKUP(B76,'2018'!$B$1:$H$606,6,)</f>
        <v>Electronics &amp; Comm. Engg.</v>
      </c>
      <c r="L76" s="56" t="str">
        <f>VLOOKUP(B76,'2018'!$B$1:$H$606,5,)</f>
        <v>27/09/1999</v>
      </c>
      <c r="M76" s="15">
        <v>21</v>
      </c>
      <c r="N76" s="15" t="s">
        <v>875</v>
      </c>
    </row>
    <row r="77" spans="1:14">
      <c r="A77" s="5">
        <v>80</v>
      </c>
      <c r="B77" s="22" t="s">
        <v>1088</v>
      </c>
      <c r="C77" s="5" t="s">
        <v>132</v>
      </c>
      <c r="D77" s="5" t="s">
        <v>88</v>
      </c>
      <c r="E77" s="5">
        <v>13</v>
      </c>
      <c r="F77" s="5">
        <v>9</v>
      </c>
      <c r="G77" s="5">
        <v>1999</v>
      </c>
      <c r="H77" s="5" t="str">
        <f>VLOOKUP(B77,'2018'!$B$1:$H$606,2,FALSE)</f>
        <v>ACNPD9107G</v>
      </c>
      <c r="I77" s="5" t="str">
        <f>VLOOKUP(B77,'2018'!$B$1:$H$606,3,)</f>
        <v>PROFESSOR</v>
      </c>
      <c r="J77" s="5"/>
      <c r="K77" s="5" t="str">
        <f>VLOOKUP(B77,'2018'!$B$1:$H$606,6,)</f>
        <v>Electronics &amp; Comm. Engg.</v>
      </c>
      <c r="L77" s="56">
        <f>VLOOKUP(B77,'2018'!$B$1:$H$606,5,)</f>
        <v>35489</v>
      </c>
      <c r="M77" s="15">
        <v>28</v>
      </c>
      <c r="N77" s="15" t="s">
        <v>875</v>
      </c>
    </row>
    <row r="78" spans="1:14">
      <c r="A78" s="5">
        <v>81</v>
      </c>
      <c r="B78" s="22" t="s">
        <v>1093</v>
      </c>
      <c r="C78" s="5" t="s">
        <v>133</v>
      </c>
      <c r="D78" s="5" t="s">
        <v>7</v>
      </c>
      <c r="E78" s="5">
        <v>10</v>
      </c>
      <c r="F78" s="5">
        <v>12</v>
      </c>
      <c r="G78" s="5">
        <v>2008</v>
      </c>
      <c r="H78" s="5" t="str">
        <f>VLOOKUP(B78,'2018'!$B$1:$H$606,2,FALSE)</f>
        <v>ABSPR8795C </v>
      </c>
      <c r="I78" s="5" t="str">
        <f>VLOOKUP(B78,'2018'!$B$1:$H$606,3,)</f>
        <v>PROFESSOR</v>
      </c>
      <c r="J78" s="5"/>
      <c r="K78" s="5" t="str">
        <f>VLOOKUP(B78,'2018'!$B$1:$H$606,6,)</f>
        <v>Electronics &amp; Comm. Engg.</v>
      </c>
      <c r="L78" s="56">
        <f>VLOOKUP(B78,'2018'!$B$1:$H$606,5,)</f>
        <v>38504</v>
      </c>
      <c r="M78" s="15">
        <v>21</v>
      </c>
      <c r="N78" s="15" t="s">
        <v>875</v>
      </c>
    </row>
    <row r="79" spans="1:14">
      <c r="A79" s="5">
        <v>82</v>
      </c>
      <c r="B79" s="22" t="s">
        <v>1085</v>
      </c>
      <c r="C79" s="5" t="s">
        <v>89</v>
      </c>
      <c r="D79" s="5" t="s">
        <v>21</v>
      </c>
      <c r="E79" s="5">
        <v>21</v>
      </c>
      <c r="F79" s="5">
        <v>9</v>
      </c>
      <c r="G79" s="5">
        <v>1998</v>
      </c>
      <c r="H79" s="5" t="str">
        <f>VLOOKUP(B79,'2018'!$B$1:$H$606,2,FALSE)</f>
        <v>ID-8120</v>
      </c>
      <c r="I79" s="5" t="str">
        <f>VLOOKUP(B79,'2018'!$B$1:$H$606,3,)</f>
        <v>Professor(Reemployed)</v>
      </c>
      <c r="J79" s="5"/>
      <c r="K79" s="5" t="str">
        <f>VLOOKUP(B79,'2018'!$B$1:$H$606,6,)</f>
        <v>Electrical Engg.</v>
      </c>
      <c r="L79" s="56" t="str">
        <f>VLOOKUP(B79,'2018'!$B$1:$H$606,5,)</f>
        <v>27/11/2015</v>
      </c>
      <c r="M79" s="15">
        <v>18</v>
      </c>
      <c r="N79" s="15" t="s">
        <v>875</v>
      </c>
    </row>
    <row r="80" spans="1:14">
      <c r="A80" s="5">
        <v>83</v>
      </c>
      <c r="B80" s="22" t="s">
        <v>134</v>
      </c>
      <c r="C80" s="5" t="s">
        <v>135</v>
      </c>
      <c r="D80" s="5" t="s">
        <v>88</v>
      </c>
      <c r="E80" s="5">
        <v>24</v>
      </c>
      <c r="F80" s="5">
        <v>9</v>
      </c>
      <c r="G80" s="5">
        <v>1999</v>
      </c>
      <c r="H80" s="5" t="str">
        <f>VLOOKUP(B80,'2018'!$B$1:$H$606,2,FALSE)</f>
        <v>ACBPV3632Q </v>
      </c>
      <c r="I80" s="5" t="str">
        <f>VLOOKUP(B80,'2018'!$B$1:$H$606,3,)</f>
        <v>ASSOCIATE PROFESSOR</v>
      </c>
      <c r="J80" s="5"/>
      <c r="K80" s="5" t="str">
        <f>VLOOKUP(B80,'2018'!$B$1:$H$606,6,)</f>
        <v>Electronics &amp; Comm. Engg.</v>
      </c>
      <c r="L80" s="56" t="str">
        <f>VLOOKUP(B80,'2018'!$B$1:$H$606,5,)</f>
        <v>21/09/1998</v>
      </c>
      <c r="M80" s="15">
        <v>22</v>
      </c>
      <c r="N80" s="15" t="s">
        <v>875</v>
      </c>
    </row>
    <row r="81" spans="1:14">
      <c r="A81" s="5">
        <v>84</v>
      </c>
      <c r="B81" s="22" t="s">
        <v>1089</v>
      </c>
      <c r="C81" s="5" t="s">
        <v>137</v>
      </c>
      <c r="D81" s="5" t="s">
        <v>21</v>
      </c>
      <c r="E81" s="5">
        <v>26</v>
      </c>
      <c r="F81" s="5">
        <v>5</v>
      </c>
      <c r="G81" s="5">
        <v>2009</v>
      </c>
      <c r="H81" s="5" t="str">
        <f>VLOOKUP(B81,'2018'!$B$1:$H$606,2,FALSE)</f>
        <v>ACJPK4511F </v>
      </c>
      <c r="I81" s="5" t="str">
        <f>VLOOKUP(B81,'2018'!$B$1:$H$606,3,)</f>
        <v>PROFESSOR</v>
      </c>
      <c r="J81" s="5"/>
      <c r="K81" s="5" t="str">
        <f>VLOOKUP(B81,'2018'!$B$1:$H$606,6,)</f>
        <v>Electronics &amp; Comm. Engg.</v>
      </c>
      <c r="L81" s="56">
        <f>VLOOKUP(B81,'2018'!$B$1:$H$606,5,)</f>
        <v>39326</v>
      </c>
      <c r="M81" s="15">
        <v>16</v>
      </c>
      <c r="N81" s="15" t="s">
        <v>875</v>
      </c>
    </row>
    <row r="82" spans="1:14">
      <c r="A82" s="5">
        <v>85</v>
      </c>
      <c r="B82" s="22" t="s">
        <v>1095</v>
      </c>
      <c r="C82" s="5" t="s">
        <v>139</v>
      </c>
      <c r="D82" s="5" t="s">
        <v>21</v>
      </c>
      <c r="E82" s="5">
        <v>18</v>
      </c>
      <c r="F82" s="5">
        <v>12</v>
      </c>
      <c r="G82" s="5">
        <v>2009</v>
      </c>
      <c r="H82" s="5" t="str">
        <f>VLOOKUP(B82,'2018'!$B$1:$H$606,2,FALSE)</f>
        <v>ARMPP7575Q </v>
      </c>
      <c r="I82" s="5" t="str">
        <f>VLOOKUP(B82,'2018'!$B$1:$H$606,3,)</f>
        <v>PROFESSOR</v>
      </c>
      <c r="J82" s="5"/>
      <c r="K82" s="5" t="str">
        <f>VLOOKUP(B82,'2018'!$B$1:$H$606,6,)</f>
        <v>Electronics &amp; Comm. Engg.</v>
      </c>
      <c r="L82" s="56">
        <f>VLOOKUP(B82,'2018'!$B$1:$H$606,5,)</f>
        <v>39733</v>
      </c>
      <c r="M82" s="15">
        <v>19</v>
      </c>
      <c r="N82" s="15" t="s">
        <v>875</v>
      </c>
    </row>
    <row r="83" spans="1:14">
      <c r="A83" s="5">
        <v>86</v>
      </c>
      <c r="B83" s="22" t="s">
        <v>136</v>
      </c>
      <c r="C83" s="5" t="s">
        <v>140</v>
      </c>
      <c r="D83" s="5" t="s">
        <v>36</v>
      </c>
      <c r="E83" s="5">
        <v>15</v>
      </c>
      <c r="F83" s="5">
        <v>1</v>
      </c>
      <c r="G83" s="5">
        <v>2010</v>
      </c>
      <c r="H83" s="5" t="str">
        <f>VLOOKUP(B83,'2018'!$B$1:$H$606,2,FALSE)</f>
        <v>AVRPS4627B </v>
      </c>
      <c r="I83" s="5" t="str">
        <f>VLOOKUP(B83,'2018'!$B$1:$H$606,3,)</f>
        <v>ASSOCIATE PROFESSOR</v>
      </c>
      <c r="J83" s="5"/>
      <c r="K83" s="5" t="str">
        <f>VLOOKUP(B83,'2018'!$B$1:$H$606,6,)</f>
        <v>Electronics &amp; Comm. Engg.</v>
      </c>
      <c r="L83" s="56" t="str">
        <f>VLOOKUP(B83,'2018'!$B$1:$H$606,5,)</f>
        <v>26/05/2009</v>
      </c>
      <c r="M83" s="15">
        <v>9</v>
      </c>
      <c r="N83" s="15" t="s">
        <v>875</v>
      </c>
    </row>
    <row r="84" spans="1:14">
      <c r="A84" s="5">
        <v>87</v>
      </c>
      <c r="B84" s="22" t="s">
        <v>384</v>
      </c>
      <c r="C84" s="5" t="s">
        <v>142</v>
      </c>
      <c r="D84" s="5" t="s">
        <v>21</v>
      </c>
      <c r="E84" s="5">
        <v>16</v>
      </c>
      <c r="F84" s="5">
        <v>2</v>
      </c>
      <c r="G84" s="5">
        <v>2010</v>
      </c>
      <c r="H84" s="5" t="str">
        <f>VLOOKUP(B84,'2018'!$B$1:$H$606,2,FALSE)</f>
        <v>COMPS4487R </v>
      </c>
      <c r="I84" s="5" t="str">
        <f>VLOOKUP(B84,'2018'!$B$1:$H$606,3,)</f>
        <v>ASSISTANT PROFESSOR</v>
      </c>
      <c r="J84" s="5"/>
      <c r="K84" s="5" t="str">
        <f>VLOOKUP(B84,'2018'!$B$1:$H$606,6,)</f>
        <v>Humanities</v>
      </c>
      <c r="L84" s="56">
        <f>VLOOKUP(B84,'2018'!$B$1:$H$606,5,)</f>
        <v>40546</v>
      </c>
      <c r="M84" s="15">
        <v>11</v>
      </c>
      <c r="N84" s="15" t="s">
        <v>875</v>
      </c>
    </row>
    <row r="85" spans="1:14">
      <c r="A85" s="5">
        <v>88</v>
      </c>
      <c r="B85" s="22" t="s">
        <v>138</v>
      </c>
      <c r="C85" s="5" t="s">
        <v>145</v>
      </c>
      <c r="D85" s="5" t="s">
        <v>36</v>
      </c>
      <c r="E85" s="5">
        <v>19</v>
      </c>
      <c r="F85" s="5">
        <v>2</v>
      </c>
      <c r="G85" s="5">
        <v>2010</v>
      </c>
      <c r="H85" s="5" t="str">
        <f>VLOOKUP(B85,'2018'!$B$1:$H$606,2,FALSE)</f>
        <v>ABHPB1351M </v>
      </c>
      <c r="I85" s="5" t="str">
        <f>VLOOKUP(B85,'2018'!$B$1:$H$606,3,)</f>
        <v>ASSOCIATE PROFESSOR</v>
      </c>
      <c r="J85" s="5"/>
      <c r="K85" s="5" t="str">
        <f>VLOOKUP(B85,'2018'!$B$1:$H$606,6,)</f>
        <v>Electronics &amp; Comm. Engg.</v>
      </c>
      <c r="L85" s="56" t="str">
        <f>VLOOKUP(B85,'2018'!$B$1:$H$606,5,)</f>
        <v>18/12/2009</v>
      </c>
      <c r="M85" s="15">
        <v>12</v>
      </c>
      <c r="N85" s="15" t="s">
        <v>875</v>
      </c>
    </row>
    <row r="86" spans="1:14">
      <c r="A86" s="5">
        <v>89</v>
      </c>
      <c r="B86" s="22" t="s">
        <v>1097</v>
      </c>
      <c r="C86" s="5" t="s">
        <v>147</v>
      </c>
      <c r="D86" s="5" t="s">
        <v>36</v>
      </c>
      <c r="E86" s="5">
        <v>24</v>
      </c>
      <c r="F86" s="5">
        <v>2</v>
      </c>
      <c r="G86" s="5">
        <v>2010</v>
      </c>
      <c r="H86" s="5" t="str">
        <f>VLOOKUP(B86,'2018'!$B$1:$H$606,2,FALSE)</f>
        <v>AFWPN8568F </v>
      </c>
      <c r="I86" s="5" t="str">
        <f>VLOOKUP(B86,'2018'!$B$1:$H$606,3,)</f>
        <v>ASSISTANT PROFESSOR</v>
      </c>
      <c r="J86" s="5"/>
      <c r="K86" s="5" t="str">
        <f>VLOOKUP(B86,'2018'!$B$1:$H$606,6,)</f>
        <v>Electronics &amp; Comm. Engg.</v>
      </c>
      <c r="L86" s="56" t="str">
        <f>VLOOKUP(B86,'2018'!$B$1:$H$606,5,)</f>
        <v>15/01/2010</v>
      </c>
      <c r="M86" s="15">
        <v>7</v>
      </c>
      <c r="N86" s="15" t="s">
        <v>875</v>
      </c>
    </row>
    <row r="87" spans="1:14">
      <c r="A87" s="5">
        <v>90</v>
      </c>
      <c r="B87" s="22" t="s">
        <v>146</v>
      </c>
      <c r="C87" s="5" t="s">
        <v>149</v>
      </c>
      <c r="D87" s="5" t="s">
        <v>36</v>
      </c>
      <c r="E87" s="5">
        <v>2</v>
      </c>
      <c r="F87" s="5">
        <v>7</v>
      </c>
      <c r="G87" s="5">
        <v>2010</v>
      </c>
      <c r="H87" s="5" t="str">
        <f>VLOOKUP(B87,'2018'!$B$1:$H$606,2,FALSE)</f>
        <v>AESPG9193A </v>
      </c>
      <c r="I87" s="5" t="str">
        <f>VLOOKUP(B87,'2018'!$B$1:$H$606,3,)</f>
        <v>ASSISTANT PROFESSOR</v>
      </c>
      <c r="J87" s="5"/>
      <c r="K87" s="5" t="str">
        <f>VLOOKUP(B87,'2018'!$B$1:$H$606,6,)</f>
        <v>Electronics &amp; Comm. Engg.</v>
      </c>
      <c r="L87" s="56" t="str">
        <f>VLOOKUP(B87,'2018'!$B$1:$H$606,5,)</f>
        <v>24/02/2010</v>
      </c>
      <c r="M87" s="15">
        <v>9</v>
      </c>
      <c r="N87" s="15" t="s">
        <v>875</v>
      </c>
    </row>
    <row r="88" spans="1:14">
      <c r="A88" s="5">
        <v>91</v>
      </c>
      <c r="B88" s="22" t="s">
        <v>1120</v>
      </c>
      <c r="C88" s="5" t="s">
        <v>151</v>
      </c>
      <c r="D88" s="5" t="s">
        <v>36</v>
      </c>
      <c r="E88" s="5">
        <v>2</v>
      </c>
      <c r="F88" s="5">
        <v>7</v>
      </c>
      <c r="G88" s="5">
        <v>2010</v>
      </c>
      <c r="H88" s="5" t="str">
        <f>VLOOKUP(B88,'2018'!$B$1:$H$606,2,FALSE)</f>
        <v>ACMPT5665N </v>
      </c>
      <c r="I88" s="5" t="str">
        <f>VLOOKUP(B88,'2018'!$B$1:$H$606,3,)</f>
        <v>ASSISTANT PROFESSOR</v>
      </c>
      <c r="J88" s="5"/>
      <c r="K88" s="5" t="str">
        <f>VLOOKUP(B88,'2018'!$B$1:$H$606,6,)</f>
        <v>Electronics &amp; Comm. Engg.</v>
      </c>
      <c r="L88" s="56" t="str">
        <f>VLOOKUP(B88,'2018'!$B$1:$H$606,5,)</f>
        <v>24/06/2010</v>
      </c>
      <c r="M88" s="15">
        <v>11</v>
      </c>
      <c r="N88" s="15" t="s">
        <v>875</v>
      </c>
    </row>
    <row r="89" spans="1:14">
      <c r="A89" s="5">
        <v>92</v>
      </c>
      <c r="B89" s="22" t="s">
        <v>148</v>
      </c>
      <c r="C89" s="5" t="s">
        <v>153</v>
      </c>
      <c r="D89" s="5" t="s">
        <v>36</v>
      </c>
      <c r="E89" s="5">
        <v>2</v>
      </c>
      <c r="F89" s="5">
        <v>7</v>
      </c>
      <c r="G89" s="5">
        <v>2010</v>
      </c>
      <c r="H89" s="5" t="str">
        <f>VLOOKUP(B89,'2018'!$B$1:$H$606,2,FALSE)</f>
        <v>AJNPJ9101B </v>
      </c>
      <c r="I89" s="5" t="str">
        <f>VLOOKUP(B89,'2018'!$B$1:$H$606,3,)</f>
        <v>ASSISTANT PROFESSOR</v>
      </c>
      <c r="J89" s="5"/>
      <c r="K89" s="5" t="str">
        <f>VLOOKUP(B89,'2018'!$B$1:$H$606,6,)</f>
        <v>Electronics &amp; Comm. Engg.</v>
      </c>
      <c r="L89" s="56">
        <f>VLOOKUP(B89,'2018'!$B$1:$H$606,5,)</f>
        <v>40216</v>
      </c>
      <c r="M89" s="15">
        <v>10</v>
      </c>
      <c r="N89" s="15" t="s">
        <v>875</v>
      </c>
    </row>
    <row r="90" spans="1:14">
      <c r="A90" s="5">
        <v>93</v>
      </c>
      <c r="B90" s="22" t="s">
        <v>150</v>
      </c>
      <c r="C90" s="5" t="s">
        <v>155</v>
      </c>
      <c r="D90" s="5" t="s">
        <v>21</v>
      </c>
      <c r="E90" s="5">
        <v>4</v>
      </c>
      <c r="F90" s="5">
        <v>3</v>
      </c>
      <c r="G90" s="5">
        <v>2011</v>
      </c>
      <c r="H90" s="5" t="str">
        <f>VLOOKUP(B90,'2018'!$B$1:$H$606,2,FALSE)</f>
        <v>ASSPM1742R </v>
      </c>
      <c r="I90" s="5" t="str">
        <f>VLOOKUP(B90,'2018'!$B$1:$H$606,3,)</f>
        <v>ASSISTANT PROFESSOR</v>
      </c>
      <c r="J90" s="5"/>
      <c r="K90" s="5" t="str">
        <f>VLOOKUP(B90,'2018'!$B$1:$H$606,6,)</f>
        <v>Electronics &amp; Comm. Engg.</v>
      </c>
      <c r="L90" s="56">
        <f>VLOOKUP(B90,'2018'!$B$1:$H$606,5,)</f>
        <v>40216</v>
      </c>
      <c r="M90" s="15">
        <v>16</v>
      </c>
      <c r="N90" s="15" t="s">
        <v>875</v>
      </c>
    </row>
    <row r="91" spans="1:14">
      <c r="A91" s="5">
        <v>100</v>
      </c>
      <c r="B91" s="22" t="s">
        <v>1065</v>
      </c>
      <c r="C91" s="5" t="s">
        <v>166</v>
      </c>
      <c r="D91" s="5" t="s">
        <v>7</v>
      </c>
      <c r="E91" s="5">
        <v>10</v>
      </c>
      <c r="F91" s="5">
        <v>3</v>
      </c>
      <c r="G91" s="5">
        <v>1999</v>
      </c>
      <c r="H91" s="5" t="str">
        <f>VLOOKUP(B91,'2018'!$B$1:$H$606,2,FALSE)</f>
        <v>AHYPS0603C </v>
      </c>
      <c r="I91" s="5" t="str">
        <f>VLOOKUP(B91,'2018'!$B$1:$H$606,3,)</f>
        <v>PROFESSOR</v>
      </c>
      <c r="J91" s="5"/>
      <c r="K91" s="5" t="str">
        <f>VLOOKUP(B91,'2018'!$B$1:$H$606,6,)</f>
        <v>Electrical Engg.</v>
      </c>
      <c r="L91" s="56">
        <f>VLOOKUP(B91,'2018'!$B$1:$H$606,5,)</f>
        <v>36436</v>
      </c>
      <c r="M91" s="15">
        <v>24</v>
      </c>
      <c r="N91" s="15" t="s">
        <v>875</v>
      </c>
    </row>
    <row r="92" spans="1:14">
      <c r="A92" s="5">
        <v>101</v>
      </c>
      <c r="B92" s="22" t="s">
        <v>1066</v>
      </c>
      <c r="C92" s="5" t="s">
        <v>168</v>
      </c>
      <c r="D92" s="5" t="s">
        <v>7</v>
      </c>
      <c r="E92" s="5">
        <v>22</v>
      </c>
      <c r="F92" s="5">
        <v>11</v>
      </c>
      <c r="G92" s="5">
        <v>1996</v>
      </c>
      <c r="H92" s="5" t="str">
        <f>VLOOKUP(B92,'2018'!$B$1:$H$606,2,FALSE)</f>
        <v>AEGPK5931A </v>
      </c>
      <c r="I92" s="5" t="str">
        <f>VLOOKUP(B92,'2018'!$B$1:$H$606,3,)</f>
        <v>PROFESSOR</v>
      </c>
      <c r="J92" s="5"/>
      <c r="K92" s="5" t="str">
        <f>VLOOKUP(B92,'2018'!$B$1:$H$606,6,)</f>
        <v>Electrical Engg.</v>
      </c>
      <c r="L92" s="56" t="str">
        <f>VLOOKUP(B92,'2018'!$B$1:$H$606,5,)</f>
        <v>22/11/1996</v>
      </c>
      <c r="M92" s="15">
        <v>27</v>
      </c>
      <c r="N92" s="15" t="s">
        <v>875</v>
      </c>
    </row>
    <row r="93" spans="1:14">
      <c r="A93" s="5">
        <v>102</v>
      </c>
      <c r="B93" s="22" t="s">
        <v>1067</v>
      </c>
      <c r="C93" s="5" t="s">
        <v>169</v>
      </c>
      <c r="D93" s="5" t="s">
        <v>7</v>
      </c>
      <c r="E93" s="5">
        <v>3</v>
      </c>
      <c r="F93" s="5">
        <v>4</v>
      </c>
      <c r="G93" s="5">
        <v>1996</v>
      </c>
      <c r="H93" s="5" t="str">
        <f>VLOOKUP(B93,'2018'!$B$1:$H$606,2,FALSE)</f>
        <v>AJEPK6994L </v>
      </c>
      <c r="I93" s="5" t="str">
        <f>VLOOKUP(B93,'2018'!$B$1:$H$606,3,)</f>
        <v>PROFESSOR</v>
      </c>
      <c r="J93" s="5"/>
      <c r="K93" s="5" t="str">
        <f>VLOOKUP(B93,'2018'!$B$1:$H$606,6,)</f>
        <v>Electrical Engg.</v>
      </c>
      <c r="L93" s="56">
        <f>VLOOKUP(B93,'2018'!$B$1:$H$606,5,)</f>
        <v>35128</v>
      </c>
      <c r="M93" s="15">
        <v>27</v>
      </c>
      <c r="N93" s="15" t="s">
        <v>875</v>
      </c>
    </row>
    <row r="94" spans="1:14">
      <c r="A94" s="5">
        <v>103</v>
      </c>
      <c r="B94" s="22" t="s">
        <v>1068</v>
      </c>
      <c r="C94" s="5" t="s">
        <v>170</v>
      </c>
      <c r="D94" s="5" t="s">
        <v>7</v>
      </c>
      <c r="E94" s="5">
        <v>14</v>
      </c>
      <c r="F94" s="5">
        <v>2</v>
      </c>
      <c r="G94" s="5">
        <v>1991</v>
      </c>
      <c r="H94" s="5" t="str">
        <f>VLOOKUP(B94,'2018'!$B$1:$H$606,2,FALSE)</f>
        <v>ACPPN3099K </v>
      </c>
      <c r="I94" s="5" t="str">
        <f>VLOOKUP(B94,'2018'!$B$1:$H$606,3,)</f>
        <v>PROFESSOR</v>
      </c>
      <c r="J94" s="5"/>
      <c r="K94" s="5" t="str">
        <f>VLOOKUP(B94,'2018'!$B$1:$H$606,6,)</f>
        <v>Electrical Engg.</v>
      </c>
      <c r="L94" s="56" t="str">
        <f>VLOOKUP(B94,'2018'!$B$1:$H$606,5,)</f>
        <v>14/02/1991</v>
      </c>
      <c r="M94" s="15">
        <v>26</v>
      </c>
      <c r="N94" s="15" t="s">
        <v>875</v>
      </c>
    </row>
    <row r="95" spans="1:14">
      <c r="A95" s="5">
        <v>104</v>
      </c>
      <c r="B95" s="22" t="s">
        <v>1069</v>
      </c>
      <c r="C95" s="5" t="s">
        <v>171</v>
      </c>
      <c r="D95" s="5" t="s">
        <v>7</v>
      </c>
      <c r="E95" s="5">
        <v>15</v>
      </c>
      <c r="F95" s="5">
        <v>7</v>
      </c>
      <c r="G95" s="5">
        <v>2004</v>
      </c>
      <c r="H95" s="5" t="str">
        <f>VLOOKUP(B95,'2018'!$B$1:$H$606,2,FALSE)</f>
        <v>ABBPV9606M </v>
      </c>
      <c r="I95" s="5" t="str">
        <f>VLOOKUP(B95,'2018'!$B$1:$H$606,3,)</f>
        <v>PROFESSOR</v>
      </c>
      <c r="J95" s="5"/>
      <c r="K95" s="5" t="str">
        <f>VLOOKUP(B95,'2018'!$B$1:$H$606,6,)</f>
        <v>Electrical Engg.</v>
      </c>
      <c r="L95" s="56" t="str">
        <f>VLOOKUP(B95,'2018'!$B$1:$H$606,5,)</f>
        <v>15/07/2004</v>
      </c>
      <c r="M95" s="15">
        <v>25</v>
      </c>
      <c r="N95" s="15" t="s">
        <v>875</v>
      </c>
    </row>
    <row r="96" spans="1:14">
      <c r="A96" s="5">
        <v>105</v>
      </c>
      <c r="B96" s="22" t="s">
        <v>172</v>
      </c>
      <c r="C96" s="5" t="s">
        <v>173</v>
      </c>
      <c r="D96" s="5" t="s">
        <v>21</v>
      </c>
      <c r="E96" s="5">
        <v>23</v>
      </c>
      <c r="F96" s="5">
        <v>1</v>
      </c>
      <c r="G96" s="5">
        <v>1987</v>
      </c>
      <c r="H96" s="5" t="str">
        <f>VLOOKUP(B96,'2018'!$B$1:$H$606,2,FALSE)</f>
        <v>AADPB9057B </v>
      </c>
      <c r="I96" s="5" t="str">
        <f>VLOOKUP(B96,'2018'!$B$1:$H$606,3,)</f>
        <v>ASSOCIATE PROFESSOR</v>
      </c>
      <c r="J96" s="5"/>
      <c r="K96" s="5" t="str">
        <f>VLOOKUP(B96,'2018'!$B$1:$H$606,6,)</f>
        <v>Electrical Engg.</v>
      </c>
      <c r="L96" s="56" t="str">
        <f>VLOOKUP(B96,'2018'!$B$1:$H$606,5,)</f>
        <v>23/01/1987</v>
      </c>
      <c r="M96" s="15">
        <v>29</v>
      </c>
      <c r="N96" s="15" t="s">
        <v>875</v>
      </c>
    </row>
    <row r="97" spans="1:14">
      <c r="A97" s="5">
        <v>106</v>
      </c>
      <c r="B97" s="22" t="s">
        <v>1070</v>
      </c>
      <c r="C97" s="5" t="s">
        <v>174</v>
      </c>
      <c r="D97" s="5" t="s">
        <v>7</v>
      </c>
      <c r="E97" s="5">
        <v>20</v>
      </c>
      <c r="F97" s="5">
        <v>12</v>
      </c>
      <c r="G97" s="5">
        <v>1995</v>
      </c>
      <c r="H97" s="5" t="str">
        <f>VLOOKUP(B97,'2018'!$B$1:$H$606,2,FALSE)</f>
        <v>ACSPG1033B </v>
      </c>
      <c r="I97" s="5" t="str">
        <f>VLOOKUP(B97,'2018'!$B$1:$H$606,3,)</f>
        <v>PROFESSOR</v>
      </c>
      <c r="J97" s="5"/>
      <c r="K97" s="5" t="str">
        <f>VLOOKUP(B97,'2018'!$B$1:$H$606,6,)</f>
        <v>Electrical Engg.</v>
      </c>
      <c r="L97" s="56" t="str">
        <f>VLOOKUP(B97,'2018'!$B$1:$H$606,5,)</f>
        <v>20/12/1995</v>
      </c>
      <c r="M97" s="15">
        <v>21</v>
      </c>
      <c r="N97" s="15" t="s">
        <v>875</v>
      </c>
    </row>
    <row r="98" spans="1:14">
      <c r="A98" s="5">
        <v>107</v>
      </c>
      <c r="B98" s="22" t="s">
        <v>1071</v>
      </c>
      <c r="C98" s="5" t="s">
        <v>175</v>
      </c>
      <c r="D98" s="5" t="s">
        <v>88</v>
      </c>
      <c r="E98" s="5">
        <v>11</v>
      </c>
      <c r="F98" s="5">
        <v>3</v>
      </c>
      <c r="G98" s="5">
        <v>1996</v>
      </c>
      <c r="H98" s="5" t="str">
        <f>VLOOKUP(B98,'2018'!$B$1:$H$606,2,FALSE)</f>
        <v>AOGPK5119J </v>
      </c>
      <c r="I98" s="5" t="str">
        <f>VLOOKUP(B98,'2018'!$B$1:$H$606,3,)</f>
        <v xml:space="preserve"> PROFESSOR</v>
      </c>
      <c r="J98" s="5"/>
      <c r="K98" s="5" t="str">
        <f>VLOOKUP(B98,'2018'!$B$1:$H$606,6,)</f>
        <v>Electrical Engg.</v>
      </c>
      <c r="L98" s="56">
        <f>VLOOKUP(B98,'2018'!$B$1:$H$606,5,)</f>
        <v>35372</v>
      </c>
      <c r="M98" s="15">
        <v>28</v>
      </c>
      <c r="N98" s="15" t="s">
        <v>875</v>
      </c>
    </row>
    <row r="99" spans="1:14">
      <c r="A99" s="5">
        <v>108</v>
      </c>
      <c r="B99" s="22" t="s">
        <v>1072</v>
      </c>
      <c r="C99" s="5" t="s">
        <v>176</v>
      </c>
      <c r="D99" s="5" t="s">
        <v>88</v>
      </c>
      <c r="E99" s="5">
        <v>21</v>
      </c>
      <c r="F99" s="5">
        <v>5</v>
      </c>
      <c r="G99" s="5">
        <v>1999</v>
      </c>
      <c r="H99" s="5" t="str">
        <f>VLOOKUP(B99,'2018'!$B$1:$H$606,2,FALSE)</f>
        <v>AFCPB3490G </v>
      </c>
      <c r="I99" s="5" t="str">
        <f>VLOOKUP(B99,'2018'!$B$1:$H$606,3,)</f>
        <v xml:space="preserve"> PROFESSOR</v>
      </c>
      <c r="J99" s="5"/>
      <c r="K99" s="5" t="str">
        <f>VLOOKUP(B99,'2018'!$B$1:$H$606,6,)</f>
        <v>Electrical Engg.</v>
      </c>
      <c r="L99" s="56" t="str">
        <f>VLOOKUP(B99,'2018'!$B$1:$H$606,5,)</f>
        <v>21/05/1999</v>
      </c>
      <c r="M99" s="15">
        <v>19</v>
      </c>
      <c r="N99" s="15" t="s">
        <v>875</v>
      </c>
    </row>
    <row r="100" spans="1:14">
      <c r="A100" s="5">
        <v>109</v>
      </c>
      <c r="B100" s="22" t="s">
        <v>1073</v>
      </c>
      <c r="C100" s="5" t="s">
        <v>177</v>
      </c>
      <c r="D100" s="5" t="s">
        <v>88</v>
      </c>
      <c r="E100" s="5">
        <v>30</v>
      </c>
      <c r="F100" s="5">
        <v>4</v>
      </c>
      <c r="G100" s="5">
        <v>1996</v>
      </c>
      <c r="H100" s="5" t="str">
        <f>VLOOKUP(B100,'2018'!$B$1:$H$606,2,FALSE)</f>
        <v>ACSPB5038M </v>
      </c>
      <c r="I100" s="5" t="str">
        <f>VLOOKUP(B100,'2018'!$B$1:$H$606,3,)</f>
        <v xml:space="preserve"> PROFESSOR</v>
      </c>
      <c r="J100" s="5"/>
      <c r="K100" s="5" t="str">
        <f>VLOOKUP(B100,'2018'!$B$1:$H$606,6,)</f>
        <v>Electrical Engg.</v>
      </c>
      <c r="L100" s="56" t="str">
        <f>VLOOKUP(B100,'2018'!$B$1:$H$606,5,)</f>
        <v>30/04/1996</v>
      </c>
      <c r="M100" s="15">
        <v>20</v>
      </c>
      <c r="N100" s="15" t="s">
        <v>875</v>
      </c>
    </row>
    <row r="101" spans="1:14">
      <c r="A101" s="5">
        <v>110</v>
      </c>
      <c r="B101" s="22" t="s">
        <v>1081</v>
      </c>
      <c r="C101" s="5" t="s">
        <v>178</v>
      </c>
      <c r="D101" s="5" t="s">
        <v>88</v>
      </c>
      <c r="E101" s="5">
        <v>16</v>
      </c>
      <c r="F101" s="5">
        <v>7</v>
      </c>
      <c r="G101" s="5">
        <v>2010</v>
      </c>
      <c r="H101" s="5" t="e">
        <f>VLOOKUP(B101,'2018'!$B$1:$H$606,2,FALSE)</f>
        <v>#N/A</v>
      </c>
      <c r="I101" s="5" t="e">
        <f>VLOOKUP(B101,'2018'!$B$1:$H$606,3,)</f>
        <v>#N/A</v>
      </c>
      <c r="J101" s="5"/>
      <c r="K101" s="5" t="e">
        <f>VLOOKUP(B101,'2018'!$B$1:$H$606,6,)</f>
        <v>#N/A</v>
      </c>
      <c r="L101" s="56" t="e">
        <f>VLOOKUP(B101,'2018'!$B$1:$H$606,5,)</f>
        <v>#N/A</v>
      </c>
      <c r="M101" s="15">
        <v>17</v>
      </c>
      <c r="N101" s="15" t="s">
        <v>875</v>
      </c>
    </row>
    <row r="102" spans="1:14">
      <c r="A102" s="5">
        <v>111</v>
      </c>
      <c r="B102" s="22" t="s">
        <v>1076</v>
      </c>
      <c r="C102" s="5" t="s">
        <v>166</v>
      </c>
      <c r="D102" s="5" t="s">
        <v>88</v>
      </c>
      <c r="E102" s="5">
        <v>9</v>
      </c>
      <c r="F102" s="5">
        <v>8</v>
      </c>
      <c r="G102" s="5">
        <v>2012</v>
      </c>
      <c r="H102" s="5" t="str">
        <f>VLOOKUP(B102,'2018'!$B$1:$H$606,2,FALSE)</f>
        <v>AUWPS5366F </v>
      </c>
      <c r="I102" s="5" t="str">
        <f>VLOOKUP(B102,'2018'!$B$1:$H$606,3,)</f>
        <v>PROFESSOR</v>
      </c>
      <c r="J102" s="5"/>
      <c r="K102" s="5" t="str">
        <f>VLOOKUP(B102,'2018'!$B$1:$H$606,6,)</f>
        <v>Electrical Engg.</v>
      </c>
      <c r="L102" s="56">
        <f>VLOOKUP(B102,'2018'!$B$1:$H$606,5,)</f>
        <v>41006</v>
      </c>
      <c r="M102" s="15">
        <v>17</v>
      </c>
      <c r="N102" s="15" t="s">
        <v>875</v>
      </c>
    </row>
    <row r="103" spans="1:14">
      <c r="A103" s="5">
        <v>112</v>
      </c>
      <c r="B103" s="22" t="s">
        <v>196</v>
      </c>
      <c r="C103" s="5" t="s">
        <v>179</v>
      </c>
      <c r="D103" s="5" t="s">
        <v>7</v>
      </c>
      <c r="E103" s="5">
        <v>4</v>
      </c>
      <c r="F103" s="5">
        <v>7</v>
      </c>
      <c r="G103" s="5">
        <v>2012</v>
      </c>
      <c r="H103" s="5" t="str">
        <f>VLOOKUP(B103,'2018'!$B$1:$H$606,2,FALSE)</f>
        <v>AKXPK6760E </v>
      </c>
      <c r="I103" s="5" t="str">
        <f>VLOOKUP(B103,'2018'!$B$1:$H$606,3,)</f>
        <v>ASSISTANT PROFESSOR</v>
      </c>
      <c r="J103" s="5"/>
      <c r="K103" s="5" t="str">
        <f>VLOOKUP(B103,'2018'!$B$1:$H$606,6,)</f>
        <v>Electrical Engg.</v>
      </c>
      <c r="L103" s="56" t="str">
        <f>VLOOKUP(B103,'2018'!$B$1:$H$606,5,)</f>
        <v>17/12/2009</v>
      </c>
      <c r="M103" s="15">
        <v>14</v>
      </c>
      <c r="N103" s="15" t="s">
        <v>875</v>
      </c>
    </row>
    <row r="104" spans="1:14">
      <c r="A104" s="5">
        <v>113</v>
      </c>
      <c r="B104" s="22" t="s">
        <v>1074</v>
      </c>
      <c r="C104" s="5" t="s">
        <v>180</v>
      </c>
      <c r="D104" s="5" t="s">
        <v>88</v>
      </c>
      <c r="E104" s="5">
        <v>27</v>
      </c>
      <c r="F104" s="5">
        <v>7</v>
      </c>
      <c r="G104" s="5">
        <v>2012</v>
      </c>
      <c r="H104" s="5" t="str">
        <f>VLOOKUP(B104,'2018'!$B$1:$H$606,2,FALSE)</f>
        <v>AAOPA2911Q </v>
      </c>
      <c r="I104" s="5" t="str">
        <f>VLOOKUP(B104,'2018'!$B$1:$H$606,3,)</f>
        <v xml:space="preserve"> PROFESSOR</v>
      </c>
      <c r="J104" s="5"/>
      <c r="K104" s="5" t="str">
        <f>VLOOKUP(B104,'2018'!$B$1:$H$606,6,)</f>
        <v>Electrical Engg.</v>
      </c>
      <c r="L104" s="56" t="str">
        <f>VLOOKUP(B104,'2018'!$B$1:$H$606,5,)</f>
        <v>16/07/2010</v>
      </c>
      <c r="M104" s="15">
        <v>15</v>
      </c>
      <c r="N104" s="15" t="s">
        <v>875</v>
      </c>
    </row>
    <row r="105" spans="1:14">
      <c r="A105" s="5">
        <v>114</v>
      </c>
      <c r="B105" s="22" t="s">
        <v>181</v>
      </c>
      <c r="C105" s="5" t="s">
        <v>182</v>
      </c>
      <c r="D105" s="5" t="s">
        <v>21</v>
      </c>
      <c r="E105" s="5">
        <v>10</v>
      </c>
      <c r="F105" s="5">
        <v>6</v>
      </c>
      <c r="G105" s="5">
        <v>1999</v>
      </c>
      <c r="H105" s="5" t="str">
        <f>VLOOKUP(B105,'2018'!$B$1:$H$606,2,FALSE)</f>
        <v>ADZPR1406P </v>
      </c>
      <c r="I105" s="5" t="str">
        <f>VLOOKUP(B105,'2018'!$B$1:$H$606,3,)</f>
        <v>ASSOCIATE PROFESSOR</v>
      </c>
      <c r="J105" s="5"/>
      <c r="K105" s="5" t="str">
        <f>VLOOKUP(B105,'2018'!$B$1:$H$606,6,)</f>
        <v>Electrical Engg.</v>
      </c>
      <c r="L105" s="56">
        <f>VLOOKUP(B105,'2018'!$B$1:$H$606,5,)</f>
        <v>36439</v>
      </c>
      <c r="M105" s="15">
        <v>17</v>
      </c>
      <c r="N105" s="15" t="s">
        <v>875</v>
      </c>
    </row>
    <row r="106" spans="1:14">
      <c r="A106" s="5">
        <v>115</v>
      </c>
      <c r="B106" s="22" t="s">
        <v>1078</v>
      </c>
      <c r="C106" s="5" t="s">
        <v>183</v>
      </c>
      <c r="D106" s="5" t="s">
        <v>88</v>
      </c>
      <c r="E106" s="5">
        <v>24</v>
      </c>
      <c r="F106" s="5">
        <v>12</v>
      </c>
      <c r="G106" s="5">
        <v>1999</v>
      </c>
      <c r="H106" s="5" t="str">
        <f>VLOOKUP(B106,'2018'!$B$1:$H$606,2,FALSE)</f>
        <v>ADOPR1650E </v>
      </c>
      <c r="I106" s="5" t="str">
        <f>VLOOKUP(B106,'2018'!$B$1:$H$606,3,)</f>
        <v xml:space="preserve"> PROFESSOR</v>
      </c>
      <c r="J106" s="5"/>
      <c r="K106" s="5" t="str">
        <f>VLOOKUP(B106,'2018'!$B$1:$H$606,6,)</f>
        <v>Electrical Engg.</v>
      </c>
      <c r="L106" s="56" t="str">
        <f>VLOOKUP(B106,'2018'!$B$1:$H$606,5,)</f>
        <v>24/12/1999</v>
      </c>
      <c r="M106" s="15">
        <v>17</v>
      </c>
      <c r="N106" s="15" t="s">
        <v>875</v>
      </c>
    </row>
    <row r="107" spans="1:14">
      <c r="A107" s="5">
        <v>116</v>
      </c>
      <c r="B107" s="22" t="s">
        <v>184</v>
      </c>
      <c r="C107" s="5" t="s">
        <v>185</v>
      </c>
      <c r="D107" s="5" t="s">
        <v>21</v>
      </c>
      <c r="E107" s="5">
        <v>28</v>
      </c>
      <c r="F107" s="5">
        <v>1</v>
      </c>
      <c r="G107" s="5">
        <v>2000</v>
      </c>
      <c r="H107" s="5" t="str">
        <f>VLOOKUP(B107,'2018'!$B$1:$H$606,2,FALSE)</f>
        <v>ADKPM9422F</v>
      </c>
      <c r="I107" s="5" t="str">
        <f>VLOOKUP(B107,'2018'!$B$1:$H$606,3,)</f>
        <v>ASSOCIATE PROFESSOR</v>
      </c>
      <c r="J107" s="5"/>
      <c r="K107" s="5" t="str">
        <f>VLOOKUP(B107,'2018'!$B$1:$H$606,6,)</f>
        <v>Electrical Engg.</v>
      </c>
      <c r="L107" s="56" t="str">
        <f>VLOOKUP(B107,'2018'!$B$1:$H$606,5,)</f>
        <v>28/01/2000</v>
      </c>
      <c r="M107" s="15">
        <v>18</v>
      </c>
      <c r="N107" s="15" t="s">
        <v>875</v>
      </c>
    </row>
    <row r="108" spans="1:14">
      <c r="A108" s="5">
        <v>117</v>
      </c>
      <c r="B108" s="22" t="s">
        <v>186</v>
      </c>
      <c r="C108" s="5" t="s">
        <v>187</v>
      </c>
      <c r="D108" s="5" t="s">
        <v>21</v>
      </c>
      <c r="E108" s="5">
        <v>22</v>
      </c>
      <c r="F108" s="5">
        <v>1</v>
      </c>
      <c r="G108" s="5">
        <v>2004</v>
      </c>
      <c r="H108" s="5" t="str">
        <f>VLOOKUP(B108,'2018'!$B$1:$H$606,2,FALSE)</f>
        <v>ALIPM6331P</v>
      </c>
      <c r="I108" s="5" t="str">
        <f>VLOOKUP(B108,'2018'!$B$1:$H$606,3,)</f>
        <v>ASSOCIATE PROFESSOR</v>
      </c>
      <c r="J108" s="5"/>
      <c r="K108" s="5" t="str">
        <f>VLOOKUP(B108,'2018'!$B$1:$H$606,6,)</f>
        <v>Electrical Engg.</v>
      </c>
      <c r="L108" s="56" t="str">
        <f>VLOOKUP(B108,'2018'!$B$1:$H$606,5,)</f>
        <v>22/01/2004</v>
      </c>
      <c r="M108" s="15">
        <v>14</v>
      </c>
      <c r="N108" s="15" t="s">
        <v>875</v>
      </c>
    </row>
    <row r="109" spans="1:14">
      <c r="A109" s="5">
        <v>118</v>
      </c>
      <c r="B109" s="22" t="s">
        <v>1083</v>
      </c>
      <c r="C109" s="5" t="s">
        <v>189</v>
      </c>
      <c r="D109" s="5" t="s">
        <v>21</v>
      </c>
      <c r="E109" s="5">
        <v>6</v>
      </c>
      <c r="F109" s="5">
        <v>9</v>
      </c>
      <c r="G109" s="5">
        <v>2007</v>
      </c>
      <c r="H109" s="5" t="e">
        <f>VLOOKUP(B109,'2018'!$B$1:$H$606,2,FALSE)</f>
        <v>#N/A</v>
      </c>
      <c r="I109" s="5" t="e">
        <f>VLOOKUP(B109,'2018'!$B$1:$H$606,3,)</f>
        <v>#N/A</v>
      </c>
      <c r="J109" s="5"/>
      <c r="K109" s="5" t="e">
        <f>VLOOKUP(B109,'2018'!$B$1:$H$606,6,)</f>
        <v>#N/A</v>
      </c>
      <c r="L109" s="56" t="e">
        <f>VLOOKUP(B109,'2018'!$B$1:$H$606,5,)</f>
        <v>#N/A</v>
      </c>
      <c r="M109" s="15">
        <v>17</v>
      </c>
      <c r="N109" s="15" t="s">
        <v>875</v>
      </c>
    </row>
    <row r="110" spans="1:14">
      <c r="A110" s="5">
        <v>119</v>
      </c>
      <c r="B110" s="22" t="s">
        <v>188</v>
      </c>
      <c r="C110" s="5" t="s">
        <v>191</v>
      </c>
      <c r="D110" s="5" t="s">
        <v>36</v>
      </c>
      <c r="E110" s="5">
        <v>17</v>
      </c>
      <c r="F110" s="5">
        <v>10</v>
      </c>
      <c r="G110" s="5">
        <v>2008</v>
      </c>
      <c r="H110" s="5" t="str">
        <f>VLOOKUP(B110,'2018'!$B$1:$H$606,2,FALSE)</f>
        <v>ALIPK3800D </v>
      </c>
      <c r="I110" s="5" t="str">
        <f>VLOOKUP(B110,'2018'!$B$1:$H$606,3,)</f>
        <v>ASSOCIATE PROFESSOR</v>
      </c>
      <c r="J110" s="5"/>
      <c r="K110" s="5" t="str">
        <f>VLOOKUP(B110,'2018'!$B$1:$H$606,6,)</f>
        <v>Electrical Engg.</v>
      </c>
      <c r="L110" s="56">
        <f>VLOOKUP(B110,'2018'!$B$1:$H$606,5,)</f>
        <v>39242</v>
      </c>
      <c r="M110" s="15">
        <v>15</v>
      </c>
      <c r="N110" s="15" t="s">
        <v>875</v>
      </c>
    </row>
    <row r="111" spans="1:14">
      <c r="A111" s="5">
        <v>120</v>
      </c>
      <c r="B111" s="22" t="s">
        <v>190</v>
      </c>
      <c r="C111" s="5" t="s">
        <v>192</v>
      </c>
      <c r="D111" s="5" t="s">
        <v>7</v>
      </c>
      <c r="E111" s="5">
        <v>24</v>
      </c>
      <c r="F111" s="5">
        <v>12</v>
      </c>
      <c r="G111" s="5">
        <v>2008</v>
      </c>
      <c r="H111" s="5" t="str">
        <f>VLOOKUP(B111,'2018'!$B$1:$H$606,2,FALSE)</f>
        <v>AJIPP5948D </v>
      </c>
      <c r="I111" s="5" t="str">
        <f>VLOOKUP(B111,'2018'!$B$1:$H$606,3,)</f>
        <v>ASSISTANT PROFESSOR</v>
      </c>
      <c r="J111" s="5"/>
      <c r="K111" s="5" t="str">
        <f>VLOOKUP(B111,'2018'!$B$1:$H$606,6,)</f>
        <v>Electrical Engg.</v>
      </c>
      <c r="L111" s="56" t="str">
        <f>VLOOKUP(B111,'2018'!$B$1:$H$606,5,)</f>
        <v>17/10/2008</v>
      </c>
      <c r="M111" s="15">
        <v>20</v>
      </c>
      <c r="N111" s="15" t="s">
        <v>875</v>
      </c>
    </row>
    <row r="112" spans="1:14">
      <c r="A112" s="5">
        <v>121</v>
      </c>
      <c r="B112" s="22" t="s">
        <v>1079</v>
      </c>
      <c r="C112" s="5" t="s">
        <v>194</v>
      </c>
      <c r="D112" s="5" t="s">
        <v>36</v>
      </c>
      <c r="E112" s="5">
        <v>28</v>
      </c>
      <c r="F112" s="5">
        <v>4</v>
      </c>
      <c r="G112" s="5">
        <v>2009</v>
      </c>
      <c r="H112" s="5" t="str">
        <f>VLOOKUP(B112,'2018'!$B$1:$H$606,2,FALSE)</f>
        <v>AUZPS0720L </v>
      </c>
      <c r="I112" s="5" t="str">
        <f>VLOOKUP(B112,'2018'!$B$1:$H$606,3,)</f>
        <v>PROFESSOR</v>
      </c>
      <c r="J112" s="5"/>
      <c r="K112" s="5" t="str">
        <f>VLOOKUP(B112,'2018'!$B$1:$H$606,6,)</f>
        <v>Electrical Engg.</v>
      </c>
      <c r="L112" s="56" t="str">
        <f>VLOOKUP(B112,'2018'!$B$1:$H$606,5,)</f>
        <v>24/12/2008</v>
      </c>
      <c r="M112" s="15">
        <v>13</v>
      </c>
      <c r="N112" s="15" t="s">
        <v>875</v>
      </c>
    </row>
    <row r="113" spans="1:14">
      <c r="A113" s="5">
        <v>122</v>
      </c>
      <c r="B113" s="22" t="s">
        <v>193</v>
      </c>
      <c r="C113" s="5" t="s">
        <v>195</v>
      </c>
      <c r="D113" s="5" t="s">
        <v>21</v>
      </c>
      <c r="E113" s="5">
        <v>14</v>
      </c>
      <c r="F113" s="5">
        <v>10</v>
      </c>
      <c r="G113" s="5">
        <v>2009</v>
      </c>
      <c r="H113" s="5" t="str">
        <f>VLOOKUP(B113,'2018'!$B$1:$H$606,2,FALSE)</f>
        <v>AFZPJ6810K</v>
      </c>
      <c r="I113" s="5" t="str">
        <f>VLOOKUP(B113,'2018'!$B$1:$H$606,3,)</f>
        <v>ASSISTANT PROFESSOR</v>
      </c>
      <c r="J113" s="5"/>
      <c r="K113" s="5" t="str">
        <f>VLOOKUP(B113,'2018'!$B$1:$H$606,6,)</f>
        <v>Electrical Engg.</v>
      </c>
      <c r="L113" s="56" t="str">
        <f>VLOOKUP(B113,'2018'!$B$1:$H$606,5,)</f>
        <v>28/04/2009</v>
      </c>
      <c r="M113" s="15">
        <v>19</v>
      </c>
      <c r="N113" s="15" t="s">
        <v>875</v>
      </c>
    </row>
    <row r="114" spans="1:14">
      <c r="A114" s="5">
        <v>123</v>
      </c>
      <c r="B114" s="22" t="s">
        <v>1080</v>
      </c>
      <c r="C114" s="5" t="s">
        <v>197</v>
      </c>
      <c r="D114" s="5" t="s">
        <v>36</v>
      </c>
      <c r="E114" s="5">
        <v>17</v>
      </c>
      <c r="F114" s="5">
        <v>12</v>
      </c>
      <c r="G114" s="5">
        <v>2009</v>
      </c>
      <c r="H114" s="5" t="e">
        <f>VLOOKUP(B114,'2018'!$B$1:$H$606,2,FALSE)</f>
        <v>#N/A</v>
      </c>
      <c r="I114" s="5" t="e">
        <f>VLOOKUP(B114,'2018'!$B$1:$H$606,3,)</f>
        <v>#N/A</v>
      </c>
      <c r="J114" s="5"/>
      <c r="K114" s="5" t="e">
        <f>VLOOKUP(B114,'2018'!$B$1:$H$606,6,)</f>
        <v>#N/A</v>
      </c>
      <c r="L114" s="56" t="e">
        <f>VLOOKUP(B114,'2018'!$B$1:$H$606,5,)</f>
        <v>#N/A</v>
      </c>
      <c r="M114" s="15">
        <v>10</v>
      </c>
      <c r="N114" s="15" t="s">
        <v>875</v>
      </c>
    </row>
    <row r="115" spans="1:14">
      <c r="A115" s="5">
        <v>124</v>
      </c>
      <c r="B115" s="22" t="s">
        <v>1082</v>
      </c>
      <c r="C115" s="5" t="s">
        <v>198</v>
      </c>
      <c r="D115" s="5" t="s">
        <v>36</v>
      </c>
      <c r="E115" s="5">
        <v>16</v>
      </c>
      <c r="F115" s="5">
        <v>8</v>
      </c>
      <c r="G115" s="5">
        <v>2007</v>
      </c>
      <c r="H115" s="5" t="e">
        <f>VLOOKUP(B115,'2018'!$B$1:$H$606,2,FALSE)</f>
        <v>#N/A</v>
      </c>
      <c r="I115" s="5" t="e">
        <f>VLOOKUP(B115,'2018'!$B$1:$H$606,3,)</f>
        <v>#N/A</v>
      </c>
      <c r="J115" s="5"/>
      <c r="K115" s="5" t="e">
        <f>VLOOKUP(B115,'2018'!$B$1:$H$606,6,)</f>
        <v>#N/A</v>
      </c>
      <c r="L115" s="56" t="e">
        <f>VLOOKUP(B115,'2018'!$B$1:$H$606,5,)</f>
        <v>#N/A</v>
      </c>
      <c r="M115" s="15">
        <v>11</v>
      </c>
      <c r="N115" s="15" t="s">
        <v>875</v>
      </c>
    </row>
    <row r="116" spans="1:14">
      <c r="A116" s="5">
        <v>125</v>
      </c>
      <c r="B116" s="22" t="s">
        <v>199</v>
      </c>
      <c r="C116" s="5" t="s">
        <v>200</v>
      </c>
      <c r="D116" s="5" t="s">
        <v>21</v>
      </c>
      <c r="E116" s="5">
        <v>22</v>
      </c>
      <c r="F116" s="5">
        <v>12</v>
      </c>
      <c r="G116" s="5">
        <v>2003</v>
      </c>
      <c r="H116" s="5" t="str">
        <f>VLOOKUP(B116,'2018'!$B$1:$H$606,2,FALSE)</f>
        <v>ALIPM6330N </v>
      </c>
      <c r="I116" s="5" t="str">
        <f>VLOOKUP(B116,'2018'!$B$1:$H$606,3,)</f>
        <v>ASSOCIATE PROFESSOR</v>
      </c>
      <c r="J116" s="5"/>
      <c r="K116" s="5" t="str">
        <f>VLOOKUP(B116,'2018'!$B$1:$H$606,6,)</f>
        <v>Electrical Engg.</v>
      </c>
      <c r="L116" s="56" t="str">
        <f>VLOOKUP(B116,'2018'!$B$1:$H$606,5,)</f>
        <v>22/12/2003</v>
      </c>
      <c r="M116" s="15">
        <v>13</v>
      </c>
      <c r="N116" s="15" t="s">
        <v>875</v>
      </c>
    </row>
    <row r="117" spans="1:14">
      <c r="A117" s="5">
        <v>128</v>
      </c>
      <c r="B117" s="22" t="s">
        <v>205</v>
      </c>
      <c r="C117" s="5" t="s">
        <v>206</v>
      </c>
      <c r="D117" s="5" t="s">
        <v>21</v>
      </c>
      <c r="E117" s="5">
        <v>2</v>
      </c>
      <c r="F117" s="5">
        <v>7</v>
      </c>
      <c r="G117" s="5">
        <v>2010</v>
      </c>
      <c r="H117" s="5" t="str">
        <f>VLOOKUP(B117,'2018'!$B$1:$H$606,2,FALSE)</f>
        <v>AIUPR0179H </v>
      </c>
      <c r="I117" s="5" t="str">
        <f>VLOOKUP(B117,'2018'!$B$1:$H$606,3,)</f>
        <v>ASSOCIATE PROFESSOR</v>
      </c>
      <c r="J117" s="5"/>
      <c r="K117" s="5" t="str">
        <f>VLOOKUP(B117,'2018'!$B$1:$H$606,6,)</f>
        <v>ELECTRICAL &amp; ELECTRONICS ENGG</v>
      </c>
      <c r="L117" s="56">
        <f>VLOOKUP(B117,'2018'!$B$1:$H$606,5,)</f>
        <v>40216</v>
      </c>
      <c r="M117" s="15">
        <v>14</v>
      </c>
      <c r="N117" s="15" t="s">
        <v>875</v>
      </c>
    </row>
    <row r="118" spans="1:14">
      <c r="A118" s="5">
        <v>129</v>
      </c>
      <c r="B118" s="22" t="s">
        <v>208</v>
      </c>
      <c r="C118" s="5" t="s">
        <v>209</v>
      </c>
      <c r="D118" s="5" t="s">
        <v>36</v>
      </c>
      <c r="E118" s="5">
        <v>2</v>
      </c>
      <c r="F118" s="5">
        <v>7</v>
      </c>
      <c r="G118" s="5">
        <v>2010</v>
      </c>
      <c r="H118" s="5" t="str">
        <f>VLOOKUP(B118,'2018'!$B$1:$H$606,2,FALSE)</f>
        <v>AWNPG8350N </v>
      </c>
      <c r="I118" s="5" t="str">
        <f>VLOOKUP(B118,'2018'!$B$1:$H$606,3,)</f>
        <v>ASSISTANT PROFESSOR</v>
      </c>
      <c r="J118" s="5"/>
      <c r="K118" s="5" t="str">
        <f>VLOOKUP(B118,'2018'!$B$1:$H$606,6,)</f>
        <v>ELECTRICAL &amp; ELECTRONICS ENGG</v>
      </c>
      <c r="L118" s="56">
        <f>VLOOKUP(B118,'2018'!$B$1:$H$606,5,)</f>
        <v>40216</v>
      </c>
      <c r="M118" s="15">
        <v>6</v>
      </c>
      <c r="N118" s="15" t="s">
        <v>875</v>
      </c>
    </row>
    <row r="119" spans="1:14">
      <c r="A119" s="5">
        <v>135</v>
      </c>
      <c r="B119" s="22" t="s">
        <v>381</v>
      </c>
      <c r="C119" s="5" t="s">
        <v>216</v>
      </c>
      <c r="D119" s="5" t="s">
        <v>7</v>
      </c>
      <c r="E119" s="5">
        <v>4</v>
      </c>
      <c r="F119" s="5">
        <v>1</v>
      </c>
      <c r="G119" s="5">
        <v>1998</v>
      </c>
      <c r="H119" s="5" t="str">
        <f>VLOOKUP(B119,'2018'!$B$1:$H$606,2,FALSE)</f>
        <v>ADLPK5702B </v>
      </c>
      <c r="I119" s="5" t="str">
        <f>VLOOKUP(B119,'2018'!$B$1:$H$606,3,)</f>
        <v>ASSOCIATE PROFESSOR</v>
      </c>
      <c r="J119" s="5"/>
      <c r="K119" s="5" t="str">
        <f>VLOOKUP(B119,'2018'!$B$1:$H$606,6,)</f>
        <v>Humanities</v>
      </c>
      <c r="L119" s="56" t="str">
        <f>VLOOKUP(B119,'2018'!$B$1:$H$606,5,)</f>
        <v>23/01/2001</v>
      </c>
      <c r="M119" s="15">
        <v>24</v>
      </c>
      <c r="N119" s="15" t="s">
        <v>875</v>
      </c>
    </row>
    <row r="120" spans="1:14">
      <c r="A120" s="5">
        <v>136</v>
      </c>
      <c r="B120" s="22" t="s">
        <v>217</v>
      </c>
      <c r="C120" s="5" t="s">
        <v>218</v>
      </c>
      <c r="D120" s="5" t="s">
        <v>21</v>
      </c>
      <c r="E120" s="5">
        <v>4</v>
      </c>
      <c r="F120" s="5">
        <v>8</v>
      </c>
      <c r="G120" s="5">
        <v>2010</v>
      </c>
      <c r="H120" s="5" t="str">
        <f>VLOOKUP(B120,'2018'!$B$1:$H$606,2,FALSE)</f>
        <v>BCWPK3585K </v>
      </c>
      <c r="I120" s="5" t="str">
        <f>VLOOKUP(B120,'2018'!$B$1:$H$606,3,)</f>
        <v>ASSOCIATE PROFESSOR</v>
      </c>
      <c r="J120" s="5"/>
      <c r="K120" s="5" t="str">
        <f>VLOOKUP(B120,'2018'!$B$1:$H$606,6,)</f>
        <v>Computer Engg.</v>
      </c>
      <c r="L120" s="56">
        <f>VLOOKUP(B120,'2018'!$B$1:$H$606,5,)</f>
        <v>40276</v>
      </c>
      <c r="M120" s="15">
        <v>6</v>
      </c>
      <c r="N120" s="15" t="s">
        <v>875</v>
      </c>
    </row>
    <row r="121" spans="1:14">
      <c r="A121" s="5">
        <v>137</v>
      </c>
      <c r="B121" s="22" t="s">
        <v>141</v>
      </c>
      <c r="C121" s="5" t="s">
        <v>220</v>
      </c>
      <c r="D121" s="5" t="s">
        <v>36</v>
      </c>
      <c r="E121" s="5">
        <v>4</v>
      </c>
      <c r="F121" s="5">
        <v>8</v>
      </c>
      <c r="G121" s="5">
        <v>2010</v>
      </c>
      <c r="H121" s="5" t="str">
        <f>VLOOKUP(B121,'2018'!$B$1:$H$606,2,FALSE)</f>
        <v>AEPPV9892L </v>
      </c>
      <c r="I121" s="5" t="str">
        <f>VLOOKUP(B121,'2018'!$B$1:$H$606,3,)</f>
        <v>ASSOCIATE PROFESSOR</v>
      </c>
      <c r="J121" s="5"/>
      <c r="K121" s="5" t="str">
        <f>VLOOKUP(B121,'2018'!$B$1:$H$606,6,)</f>
        <v>Information Technology</v>
      </c>
      <c r="L121" s="56" t="str">
        <f>VLOOKUP(B121,'2018'!$B$1:$H$606,5,)</f>
        <v>16/02/2010</v>
      </c>
      <c r="M121" s="15">
        <v>6</v>
      </c>
      <c r="N121" s="15" t="s">
        <v>875</v>
      </c>
    </row>
    <row r="122" spans="1:14">
      <c r="A122" s="5">
        <v>138</v>
      </c>
      <c r="B122" s="22" t="s">
        <v>222</v>
      </c>
      <c r="C122" s="5" t="s">
        <v>221</v>
      </c>
      <c r="D122" s="5" t="s">
        <v>36</v>
      </c>
      <c r="E122" s="5">
        <v>10</v>
      </c>
      <c r="F122" s="5">
        <v>8</v>
      </c>
      <c r="G122" s="5">
        <v>2010</v>
      </c>
      <c r="H122" s="5" t="str">
        <f>VLOOKUP(B122,'2018'!$B$1:$H$606,2,FALSE)</f>
        <v>AHAPR5821L </v>
      </c>
      <c r="I122" s="5" t="str">
        <f>VLOOKUP(B122,'2018'!$B$1:$H$606,3,)</f>
        <v>ASSOCIATE PROFESSOR</v>
      </c>
      <c r="J122" s="5"/>
      <c r="K122" s="5" t="str">
        <f>VLOOKUP(B122,'2018'!$B$1:$H$606,6,)</f>
        <v>Information Technology</v>
      </c>
      <c r="L122" s="56" t="str">
        <f>VLOOKUP(B122,'2018'!$B$1:$H$606,5,)</f>
        <v>28/07/2010</v>
      </c>
      <c r="M122" s="15">
        <v>7</v>
      </c>
      <c r="N122" s="15" t="s">
        <v>875</v>
      </c>
    </row>
    <row r="123" spans="1:14">
      <c r="A123" s="5">
        <v>139</v>
      </c>
      <c r="B123" s="22" t="s">
        <v>1138</v>
      </c>
      <c r="C123" s="5" t="s">
        <v>223</v>
      </c>
      <c r="D123" s="5" t="s">
        <v>21</v>
      </c>
      <c r="E123" s="5">
        <v>28</v>
      </c>
      <c r="F123" s="5">
        <v>7</v>
      </c>
      <c r="G123" s="5">
        <v>2010</v>
      </c>
      <c r="H123" s="5" t="str">
        <f>VLOOKUP(B123,'2018'!$B$1:$H$606,2,FALSE)</f>
        <v>AAXPV1094J </v>
      </c>
      <c r="I123" s="5" t="str">
        <f>VLOOKUP(B123,'2018'!$B$1:$H$606,3,)</f>
        <v>PROFESSOR</v>
      </c>
      <c r="J123" s="5"/>
      <c r="K123" s="5" t="str">
        <f>VLOOKUP(B123,'2018'!$B$1:$H$606,6,)</f>
        <v>Information Technology</v>
      </c>
      <c r="L123" s="56">
        <f>VLOOKUP(B123,'2018'!$B$1:$H$606,5,)</f>
        <v>35886</v>
      </c>
      <c r="M123" s="15">
        <v>13</v>
      </c>
      <c r="N123" s="15" t="s">
        <v>875</v>
      </c>
    </row>
    <row r="124" spans="1:14">
      <c r="A124" s="5">
        <v>140</v>
      </c>
      <c r="B124" s="22" t="s">
        <v>224</v>
      </c>
      <c r="C124" s="5" t="s">
        <v>225</v>
      </c>
      <c r="D124" s="5" t="s">
        <v>21</v>
      </c>
      <c r="E124" s="5">
        <v>27</v>
      </c>
      <c r="F124" s="5">
        <v>7</v>
      </c>
      <c r="G124" s="5">
        <v>2010</v>
      </c>
      <c r="H124" s="5" t="str">
        <f>VLOOKUP(B124,'2018'!$B$1:$H$606,2,FALSE)</f>
        <v>BCDPP7853G </v>
      </c>
      <c r="I124" s="5" t="str">
        <f>VLOOKUP(B124,'2018'!$B$1:$H$606,3,)</f>
        <v>ASSOCIATE PROFESSOR</v>
      </c>
      <c r="J124" s="5"/>
      <c r="K124" s="5" t="str">
        <f>VLOOKUP(B124,'2018'!$B$1:$H$606,6,)</f>
        <v>Computer Engg.</v>
      </c>
      <c r="L124" s="56" t="str">
        <f>VLOOKUP(B124,'2018'!$B$1:$H$606,5,)</f>
        <v>27/07/2010</v>
      </c>
      <c r="M124" s="15">
        <v>7</v>
      </c>
      <c r="N124" s="15" t="s">
        <v>875</v>
      </c>
    </row>
    <row r="125" spans="1:14">
      <c r="A125" s="5">
        <v>143</v>
      </c>
      <c r="B125" s="22" t="s">
        <v>1139</v>
      </c>
      <c r="C125" s="5" t="s">
        <v>228</v>
      </c>
      <c r="D125" s="5" t="s">
        <v>7</v>
      </c>
      <c r="E125" s="5">
        <v>14</v>
      </c>
      <c r="F125" s="5">
        <v>6</v>
      </c>
      <c r="G125" s="5">
        <v>2012</v>
      </c>
      <c r="H125" s="5" t="str">
        <f>VLOOKUP(B125,'2018'!$B$1:$H$606,2,FALSE)</f>
        <v>AIAPA7162M </v>
      </c>
      <c r="I125" s="5" t="str">
        <f>VLOOKUP(B125,'2018'!$B$1:$H$606,3,)</f>
        <v>ASSISTANT PROFESSOR</v>
      </c>
      <c r="J125" s="5"/>
      <c r="K125" s="5" t="str">
        <f>VLOOKUP(B125,'2018'!$B$1:$H$606,6,)</f>
        <v>Information Technology</v>
      </c>
      <c r="L125" s="56">
        <f>VLOOKUP(B125,'2018'!$B$1:$H$606,5,)</f>
        <v>40276</v>
      </c>
      <c r="M125" s="15">
        <v>13</v>
      </c>
      <c r="N125" s="15" t="s">
        <v>875</v>
      </c>
    </row>
    <row r="126" spans="1:14">
      <c r="A126" s="5">
        <v>144</v>
      </c>
      <c r="B126" s="22" t="s">
        <v>1037</v>
      </c>
      <c r="C126" s="5" t="s">
        <v>229</v>
      </c>
      <c r="D126" s="5" t="s">
        <v>7</v>
      </c>
      <c r="E126" s="5">
        <v>7</v>
      </c>
      <c r="F126" s="5">
        <v>5</v>
      </c>
      <c r="G126" s="5">
        <v>1992</v>
      </c>
      <c r="H126" s="5" t="str">
        <f>VLOOKUP(B126,'2018'!$B$1:$H$606,2,FALSE)</f>
        <v>ACBPJ2113J </v>
      </c>
      <c r="I126" s="5" t="str">
        <f>VLOOKUP(B126,'2018'!$B$1:$H$606,3,)</f>
        <v>PROFESSOR</v>
      </c>
      <c r="J126" s="5"/>
      <c r="K126" s="5" t="str">
        <f>VLOOKUP(B126,'2018'!$B$1:$H$606,6,)</f>
        <v>Computer Engg.</v>
      </c>
      <c r="L126" s="56">
        <f>VLOOKUP(B126,'2018'!$B$1:$H$606,5,)</f>
        <v>33790</v>
      </c>
      <c r="M126" s="15">
        <v>28</v>
      </c>
      <c r="N126" s="15" t="s">
        <v>875</v>
      </c>
    </row>
    <row r="127" spans="1:14">
      <c r="A127" s="5">
        <v>145</v>
      </c>
      <c r="B127" s="22" t="s">
        <v>230</v>
      </c>
      <c r="C127" s="5" t="s">
        <v>231</v>
      </c>
      <c r="D127" s="5" t="s">
        <v>21</v>
      </c>
      <c r="E127" s="5">
        <v>18</v>
      </c>
      <c r="F127" s="5">
        <v>3</v>
      </c>
      <c r="G127" s="5">
        <v>2009</v>
      </c>
      <c r="H127" s="5" t="str">
        <f>VLOOKUP(B127,'2018'!$B$1:$H$606,2,FALSE)</f>
        <v>AMNPK9783D </v>
      </c>
      <c r="I127" s="5" t="str">
        <f>VLOOKUP(B127,'2018'!$B$1:$H$606,3,)</f>
        <v>ASSOCIATE PROFESSOR</v>
      </c>
      <c r="J127" s="5"/>
      <c r="K127" s="5" t="str">
        <f>VLOOKUP(B127,'2018'!$B$1:$H$606,6,)</f>
        <v>Computer Engg.</v>
      </c>
      <c r="L127" s="56" t="str">
        <f>VLOOKUP(B127,'2018'!$B$1:$H$606,5,)</f>
        <v>18/03/2009</v>
      </c>
      <c r="M127" s="15">
        <v>18</v>
      </c>
      <c r="N127" s="15" t="s">
        <v>875</v>
      </c>
    </row>
    <row r="128" spans="1:14">
      <c r="A128" s="5">
        <v>146</v>
      </c>
      <c r="B128" s="22" t="s">
        <v>232</v>
      </c>
      <c r="C128" s="5" t="s">
        <v>233</v>
      </c>
      <c r="D128" s="5" t="s">
        <v>36</v>
      </c>
      <c r="E128" s="5">
        <v>29</v>
      </c>
      <c r="F128" s="5">
        <v>8</v>
      </c>
      <c r="G128" s="5">
        <v>2008</v>
      </c>
      <c r="H128" s="5" t="str">
        <f>VLOOKUP(B128,'2018'!$B$1:$H$606,2,FALSE)</f>
        <v>ANRPK1519N </v>
      </c>
      <c r="I128" s="5" t="str">
        <f>VLOOKUP(B128,'2018'!$B$1:$H$606,3,)</f>
        <v>ASSISTANT PROFESSOR</v>
      </c>
      <c r="J128" s="5"/>
      <c r="K128" s="5" t="str">
        <f>VLOOKUP(B128,'2018'!$B$1:$H$606,6,)</f>
        <v>Computer Engg.</v>
      </c>
      <c r="L128" s="56" t="str">
        <f>VLOOKUP(B128,'2018'!$B$1:$H$606,5,)</f>
        <v>29/08/2008</v>
      </c>
      <c r="M128" s="15">
        <v>12</v>
      </c>
      <c r="N128" s="15" t="s">
        <v>875</v>
      </c>
    </row>
    <row r="129" spans="1:14">
      <c r="A129" s="5">
        <v>147</v>
      </c>
      <c r="B129" s="22" t="s">
        <v>234</v>
      </c>
      <c r="C129" s="5" t="s">
        <v>235</v>
      </c>
      <c r="D129" s="5" t="s">
        <v>36</v>
      </c>
      <c r="E129" s="5">
        <v>18</v>
      </c>
      <c r="F129" s="5">
        <v>6</v>
      </c>
      <c r="G129" s="5">
        <v>2009</v>
      </c>
      <c r="H129" s="5" t="str">
        <f>VLOOKUP(B129,'2018'!$B$1:$H$606,2,FALSE)</f>
        <v>AATPY6999B</v>
      </c>
      <c r="I129" s="5" t="str">
        <f>VLOOKUP(B129,'2018'!$B$1:$H$606,3,)</f>
        <v>ASSISTANT PROFESSOR</v>
      </c>
      <c r="J129" s="5"/>
      <c r="K129" s="5" t="str">
        <f>VLOOKUP(B129,'2018'!$B$1:$H$606,6,)</f>
        <v>Computer Engg.</v>
      </c>
      <c r="L129" s="56" t="str">
        <f>VLOOKUP(B129,'2018'!$B$1:$H$606,5,)</f>
        <v>18/06/2009</v>
      </c>
      <c r="M129" s="15">
        <v>15</v>
      </c>
      <c r="N129" s="15" t="s">
        <v>875</v>
      </c>
    </row>
    <row r="130" spans="1:14">
      <c r="A130" s="5">
        <v>148</v>
      </c>
      <c r="B130" s="22" t="s">
        <v>236</v>
      </c>
      <c r="C130" s="5" t="s">
        <v>237</v>
      </c>
      <c r="D130" s="5" t="s">
        <v>238</v>
      </c>
      <c r="E130" s="5">
        <v>8</v>
      </c>
      <c r="F130" s="5">
        <v>4</v>
      </c>
      <c r="G130" s="5">
        <v>2009</v>
      </c>
      <c r="H130" s="5" t="str">
        <f>VLOOKUP(B130,'2018'!$B$1:$H$606,2,FALSE)</f>
        <v>ABQPK1015Q </v>
      </c>
      <c r="I130" s="5" t="str">
        <f>VLOOKUP(B130,'2018'!$B$1:$H$606,3,)</f>
        <v>ASSOCIATR PROFESSOR</v>
      </c>
      <c r="J130" s="5"/>
      <c r="K130" s="5" t="str">
        <f>VLOOKUP(B130,'2018'!$B$1:$H$606,6,)</f>
        <v>Computer Engg.</v>
      </c>
      <c r="L130" s="56">
        <f>VLOOKUP(B130,'2018'!$B$1:$H$606,5,)</f>
        <v>40029</v>
      </c>
      <c r="M130" s="15">
        <v>24</v>
      </c>
      <c r="N130" s="15" t="s">
        <v>875</v>
      </c>
    </row>
    <row r="131" spans="1:14">
      <c r="A131" s="5">
        <v>156</v>
      </c>
      <c r="B131" s="22" t="s">
        <v>1217</v>
      </c>
      <c r="C131" s="5" t="s">
        <v>249</v>
      </c>
      <c r="D131" s="5" t="s">
        <v>21</v>
      </c>
      <c r="E131" s="5">
        <v>27</v>
      </c>
      <c r="F131" s="5">
        <v>7</v>
      </c>
      <c r="G131" s="5">
        <v>2010</v>
      </c>
      <c r="H131" s="5" t="str">
        <f>VLOOKUP(B131,'2018'!$B$1:$H$606,2,FALSE)</f>
        <v>AGPPM6294F </v>
      </c>
      <c r="I131" s="5" t="str">
        <f>VLOOKUP(B131,'2018'!$B$1:$H$606,3,)</f>
        <v>PROFESSOR</v>
      </c>
      <c r="J131" s="5"/>
      <c r="K131" s="5" t="str">
        <f>VLOOKUP(B131,'2018'!$B$1:$H$606,6,)</f>
        <v>Prod. Engg.</v>
      </c>
      <c r="L131" s="56" t="str">
        <f>VLOOKUP(B131,'2018'!$B$1:$H$606,5,)</f>
        <v>16/10/2009</v>
      </c>
      <c r="M131" s="15">
        <v>7</v>
      </c>
      <c r="N131" s="15" t="s">
        <v>875</v>
      </c>
    </row>
    <row r="132" spans="1:14">
      <c r="A132" s="5">
        <v>157</v>
      </c>
      <c r="B132" s="22" t="s">
        <v>1218</v>
      </c>
      <c r="C132" s="5" t="s">
        <v>252</v>
      </c>
      <c r="D132" s="5" t="s">
        <v>36</v>
      </c>
      <c r="E132" s="5">
        <v>7</v>
      </c>
      <c r="F132" s="5">
        <v>9</v>
      </c>
      <c r="G132" s="5">
        <v>2010</v>
      </c>
      <c r="H132" s="5" t="str">
        <f>VLOOKUP(B132,'2018'!$B$1:$H$606,2,FALSE)</f>
        <v>AMCPM6673M </v>
      </c>
      <c r="I132" s="5" t="str">
        <f>VLOOKUP(B132,'2018'!$B$1:$H$606,3,)</f>
        <v>ASSOCIATE PROFESSOR</v>
      </c>
      <c r="J132" s="5"/>
      <c r="K132" s="5" t="str">
        <f>VLOOKUP(B132,'2018'!$B$1:$H$606,6,)</f>
        <v>Soft. Engg</v>
      </c>
      <c r="L132" s="56" t="str">
        <f>VLOOKUP(B132,'2018'!$B$1:$H$606,5,)</f>
        <v>27/07/2010</v>
      </c>
      <c r="M132" s="15">
        <v>9</v>
      </c>
      <c r="N132" s="15" t="s">
        <v>875</v>
      </c>
    </row>
    <row r="133" spans="1:14">
      <c r="A133" s="5">
        <v>158</v>
      </c>
      <c r="B133" s="22" t="s">
        <v>60</v>
      </c>
      <c r="C133" s="5" t="s">
        <v>254</v>
      </c>
      <c r="D133" s="5" t="s">
        <v>36</v>
      </c>
      <c r="E133" s="5">
        <v>11</v>
      </c>
      <c r="F133" s="5">
        <v>8</v>
      </c>
      <c r="G133" s="5">
        <v>2010</v>
      </c>
      <c r="H133" s="5" t="str">
        <f>VLOOKUP(B133,'2018'!$B$1:$H$606,2,FALSE)</f>
        <v>AGUPA4180B </v>
      </c>
      <c r="I133" s="5" t="str">
        <f>VLOOKUP(B133,'2018'!$B$1:$H$606,3,)</f>
        <v>ASSISTANT PROFESSOR</v>
      </c>
      <c r="J133" s="5"/>
      <c r="K133" s="5" t="str">
        <f>VLOOKUP(B133,'2018'!$B$1:$H$606,6,)</f>
        <v>Prod. Engg.</v>
      </c>
      <c r="L133" s="56">
        <f>VLOOKUP(B133,'2018'!$B$1:$H$606,5,)</f>
        <v>40216</v>
      </c>
      <c r="M133" s="15">
        <v>13</v>
      </c>
      <c r="N133" s="15" t="s">
        <v>875</v>
      </c>
    </row>
    <row r="134" spans="1:14">
      <c r="A134" s="5">
        <v>162</v>
      </c>
      <c r="B134" s="22" t="s">
        <v>980</v>
      </c>
      <c r="C134" s="5" t="s">
        <v>258</v>
      </c>
      <c r="D134" s="5" t="s">
        <v>88</v>
      </c>
      <c r="E134" s="5">
        <v>9</v>
      </c>
      <c r="F134" s="5">
        <v>7</v>
      </c>
      <c r="G134" s="5">
        <v>2012</v>
      </c>
      <c r="H134" s="5" t="str">
        <f>VLOOKUP(B134,'2018'!$B$1:$H$606,2,FALSE)</f>
        <v>AZKPP1399L </v>
      </c>
      <c r="I134" s="5" t="str">
        <f>VLOOKUP(B134,'2018'!$B$1:$H$606,3,)</f>
        <v xml:space="preserve"> PROFESSOR</v>
      </c>
      <c r="J134" s="5"/>
      <c r="K134" s="5" t="str">
        <f>VLOOKUP(B134,'2018'!$B$1:$H$606,6,)</f>
        <v>Biotechnology</v>
      </c>
      <c r="L134" s="56">
        <f>VLOOKUP(B134,'2018'!$B$1:$H$606,5,)</f>
        <v>41159</v>
      </c>
      <c r="M134" s="15">
        <v>12</v>
      </c>
      <c r="N134" s="15" t="s">
        <v>875</v>
      </c>
    </row>
    <row r="135" spans="1:14">
      <c r="A135" s="5">
        <v>163</v>
      </c>
      <c r="B135" s="22" t="s">
        <v>981</v>
      </c>
      <c r="C135" s="5" t="s">
        <v>260</v>
      </c>
      <c r="D135" s="5" t="s">
        <v>88</v>
      </c>
      <c r="E135" s="5">
        <v>15</v>
      </c>
      <c r="F135" s="5">
        <v>6</v>
      </c>
      <c r="G135" s="5">
        <v>2012</v>
      </c>
      <c r="H135" s="5" t="str">
        <f>VLOOKUP(B135,'2018'!$B$1:$H$606,2,FALSE)</f>
        <v>BQWPS3305P </v>
      </c>
      <c r="I135" s="5" t="str">
        <f>VLOOKUP(B135,'2018'!$B$1:$H$606,3,)</f>
        <v xml:space="preserve"> PROFESSOR</v>
      </c>
      <c r="J135" s="5"/>
      <c r="K135" s="5" t="str">
        <f>VLOOKUP(B135,'2018'!$B$1:$H$606,6,)</f>
        <v>Biotechnology</v>
      </c>
      <c r="L135" s="56" t="str">
        <f>VLOOKUP(B135,'2018'!$B$1:$H$606,5,)</f>
        <v>15/06/2012</v>
      </c>
      <c r="M135" s="15">
        <v>8</v>
      </c>
      <c r="N135" s="15" t="s">
        <v>875</v>
      </c>
    </row>
    <row r="136" spans="1:14">
      <c r="A136" s="5">
        <v>164</v>
      </c>
      <c r="B136" s="22" t="s">
        <v>261</v>
      </c>
      <c r="C136" s="5" t="s">
        <v>262</v>
      </c>
      <c r="D136" s="5" t="s">
        <v>36</v>
      </c>
      <c r="E136" s="5">
        <v>31</v>
      </c>
      <c r="F136" s="5">
        <v>8</v>
      </c>
      <c r="G136" s="5">
        <v>2010</v>
      </c>
      <c r="H136" s="5" t="str">
        <f>VLOOKUP(B136,'2018'!$B$1:$H$606,2,FALSE)</f>
        <v>APXPD7294K </v>
      </c>
      <c r="I136" s="5" t="str">
        <f>VLOOKUP(B136,'2018'!$B$1:$H$606,3,)</f>
        <v>ASSISTANT PROFESSOR</v>
      </c>
      <c r="J136" s="5"/>
      <c r="K136" s="5" t="str">
        <f>VLOOKUP(B136,'2018'!$B$1:$H$606,6,)</f>
        <v>Biotechnology</v>
      </c>
      <c r="L136" s="56" t="str">
        <f>VLOOKUP(B136,'2018'!$B$1:$H$606,5,)</f>
        <v>31/08/2010</v>
      </c>
      <c r="M136" s="15">
        <v>7</v>
      </c>
      <c r="N136" s="15" t="s">
        <v>875</v>
      </c>
    </row>
    <row r="137" spans="1:14">
      <c r="A137" s="5">
        <v>165</v>
      </c>
      <c r="B137" s="22" t="s">
        <v>263</v>
      </c>
      <c r="C137" s="5" t="s">
        <v>264</v>
      </c>
      <c r="D137" s="5" t="s">
        <v>36</v>
      </c>
      <c r="E137" s="5">
        <v>27</v>
      </c>
      <c r="F137" s="5">
        <v>7</v>
      </c>
      <c r="G137" s="5">
        <v>2010</v>
      </c>
      <c r="H137" s="5" t="str">
        <f>VLOOKUP(B137,'2018'!$B$1:$H$606,2,FALSE)</f>
        <v>AKQPB7135H </v>
      </c>
      <c r="I137" s="5" t="str">
        <f>VLOOKUP(B137,'2018'!$B$1:$H$606,3,)</f>
        <v>ASSISTANT PROFESSOR</v>
      </c>
      <c r="J137" s="5"/>
      <c r="K137" s="5" t="str">
        <f>VLOOKUP(B137,'2018'!$B$1:$H$606,6,)</f>
        <v>Biotechnology</v>
      </c>
      <c r="L137" s="56" t="str">
        <f>VLOOKUP(B137,'2018'!$B$1:$H$606,5,)</f>
        <v>27/07/2010</v>
      </c>
      <c r="M137" s="15">
        <v>10</v>
      </c>
      <c r="N137" s="15" t="s">
        <v>875</v>
      </c>
    </row>
    <row r="138" spans="1:14">
      <c r="A138" s="5">
        <v>166</v>
      </c>
      <c r="B138" s="22" t="s">
        <v>265</v>
      </c>
      <c r="C138" s="5" t="s">
        <v>266</v>
      </c>
      <c r="D138" s="5" t="s">
        <v>21</v>
      </c>
      <c r="E138" s="5">
        <v>28</v>
      </c>
      <c r="F138" s="5">
        <v>7</v>
      </c>
      <c r="G138" s="5">
        <v>2010</v>
      </c>
      <c r="H138" s="5" t="str">
        <f>VLOOKUP(B138,'2018'!$B$1:$H$606,2,FALSE)</f>
        <v>AJJPB6554G </v>
      </c>
      <c r="I138" s="5" t="str">
        <f>VLOOKUP(B138,'2018'!$B$1:$H$606,3,)</f>
        <v>ASSOCIATE PROFESSOR</v>
      </c>
      <c r="J138" s="5"/>
      <c r="K138" s="5" t="str">
        <f>VLOOKUP(B138,'2018'!$B$1:$H$606,6,)</f>
        <v>Biotechnology</v>
      </c>
      <c r="L138" s="56" t="str">
        <f>VLOOKUP(B138,'2018'!$B$1:$H$606,5,)</f>
        <v>28/07/2010</v>
      </c>
      <c r="M138" s="15">
        <v>6</v>
      </c>
      <c r="N138" s="15" t="s">
        <v>875</v>
      </c>
    </row>
    <row r="139" spans="1:14">
      <c r="A139" s="5">
        <v>167</v>
      </c>
      <c r="B139" s="22" t="s">
        <v>907</v>
      </c>
      <c r="C139" s="5" t="s">
        <v>267</v>
      </c>
      <c r="D139" s="5" t="s">
        <v>7</v>
      </c>
      <c r="E139" s="5">
        <v>30</v>
      </c>
      <c r="F139" s="5">
        <v>10</v>
      </c>
      <c r="G139" s="5">
        <v>2003</v>
      </c>
      <c r="H139" s="5" t="str">
        <f>VLOOKUP(B139,'2018'!$B$1:$H$606,2,FALSE)</f>
        <v>ABKPT4118K </v>
      </c>
      <c r="I139" s="5" t="str">
        <f>VLOOKUP(B139,'2018'!$B$1:$H$606,3,)</f>
        <v>PROFESSOR</v>
      </c>
      <c r="J139" s="5"/>
      <c r="K139" s="5" t="str">
        <f>VLOOKUP(B139,'2018'!$B$1:$H$606,6,)</f>
        <v>Applied Mathematics</v>
      </c>
      <c r="L139" s="56" t="str">
        <f>VLOOKUP(B139,'2018'!$B$1:$H$606,5,)</f>
        <v>30/10/2003</v>
      </c>
      <c r="M139" s="15">
        <v>36</v>
      </c>
      <c r="N139" s="15" t="s">
        <v>875</v>
      </c>
    </row>
    <row r="140" spans="1:14">
      <c r="A140" s="5">
        <v>168</v>
      </c>
      <c r="B140" s="22" t="s">
        <v>908</v>
      </c>
      <c r="C140" s="5" t="s">
        <v>269</v>
      </c>
      <c r="D140" s="5" t="s">
        <v>88</v>
      </c>
      <c r="E140" s="5">
        <v>6</v>
      </c>
      <c r="F140" s="5">
        <v>6</v>
      </c>
      <c r="G140" s="5">
        <v>2000</v>
      </c>
      <c r="H140" s="5" t="str">
        <f>VLOOKUP(B140,'2018'!$B$1:$H$606,2,FALSE)</f>
        <v>ACZPK1980A </v>
      </c>
      <c r="I140" s="5" t="str">
        <f>VLOOKUP(B140,'2018'!$B$1:$H$606,3,)</f>
        <v xml:space="preserve"> PROFESSOR</v>
      </c>
      <c r="J140" s="5"/>
      <c r="K140" s="5" t="str">
        <f>VLOOKUP(B140,'2018'!$B$1:$H$606,6,)</f>
        <v>Applied Mathematics</v>
      </c>
      <c r="L140" s="56">
        <f>VLOOKUP(B140,'2018'!$B$1:$H$606,5,)</f>
        <v>36683</v>
      </c>
      <c r="M140" s="15">
        <v>21</v>
      </c>
      <c r="N140" s="15" t="s">
        <v>875</v>
      </c>
    </row>
    <row r="141" spans="1:14">
      <c r="A141" s="5">
        <v>169</v>
      </c>
      <c r="B141" s="22" t="s">
        <v>270</v>
      </c>
      <c r="C141" s="5" t="s">
        <v>271</v>
      </c>
      <c r="D141" s="5" t="s">
        <v>7</v>
      </c>
      <c r="E141" s="5">
        <v>28</v>
      </c>
      <c r="F141" s="5">
        <v>2</v>
      </c>
      <c r="G141" s="5">
        <v>2000</v>
      </c>
      <c r="H141" s="5" t="str">
        <f>VLOOKUP(B141,'2018'!$B$1:$H$606,2,FALSE)</f>
        <v>AOBPS5336N </v>
      </c>
      <c r="I141" s="5" t="str">
        <f>VLOOKUP(B141,'2018'!$B$1:$H$606,3,)</f>
        <v>PROFESSOR</v>
      </c>
      <c r="J141" s="5"/>
      <c r="K141" s="5" t="str">
        <f>VLOOKUP(B141,'2018'!$B$1:$H$606,6,)</f>
        <v>Applied Mathematics</v>
      </c>
      <c r="L141" s="56" t="str">
        <f>VLOOKUP(B141,'2018'!$B$1:$H$606,5,)</f>
        <v>28/02/2000</v>
      </c>
      <c r="M141" s="15">
        <v>26</v>
      </c>
      <c r="N141" s="15" t="s">
        <v>875</v>
      </c>
    </row>
    <row r="142" spans="1:14">
      <c r="A142" s="5">
        <v>170</v>
      </c>
      <c r="B142" s="22" t="s">
        <v>909</v>
      </c>
      <c r="C142" s="5" t="s">
        <v>272</v>
      </c>
      <c r="D142" s="5" t="s">
        <v>7</v>
      </c>
      <c r="E142" s="5">
        <v>28</v>
      </c>
      <c r="F142" s="5">
        <v>8</v>
      </c>
      <c r="G142" s="5">
        <v>2000</v>
      </c>
      <c r="H142" s="5" t="str">
        <f>VLOOKUP(B142,'2018'!$B$1:$H$606,2,FALSE)</f>
        <v>AGMPD2165P </v>
      </c>
      <c r="I142" s="5" t="str">
        <f>VLOOKUP(B142,'2018'!$B$1:$H$606,3,)</f>
        <v>PROFESSOR</v>
      </c>
      <c r="J142" s="5"/>
      <c r="K142" s="5" t="str">
        <f>VLOOKUP(B142,'2018'!$B$1:$H$606,6,)</f>
        <v>Applied Mathematics</v>
      </c>
      <c r="L142" s="56" t="str">
        <f>VLOOKUP(B142,'2018'!$B$1:$H$606,5,)</f>
        <v>28/08/2000</v>
      </c>
      <c r="M142" s="15">
        <v>26</v>
      </c>
      <c r="N142" s="15" t="s">
        <v>875</v>
      </c>
    </row>
    <row r="143" spans="1:14">
      <c r="A143" s="5">
        <v>171</v>
      </c>
      <c r="B143" s="22" t="s">
        <v>910</v>
      </c>
      <c r="C143" s="5" t="s">
        <v>273</v>
      </c>
      <c r="D143" s="5" t="s">
        <v>7</v>
      </c>
      <c r="E143" s="5">
        <v>24</v>
      </c>
      <c r="F143" s="5">
        <v>12</v>
      </c>
      <c r="G143" s="5">
        <v>2003</v>
      </c>
      <c r="H143" s="5" t="str">
        <f>VLOOKUP(B143,'2018'!$B$1:$H$606,2,FALSE)</f>
        <v>AUVPS0238B </v>
      </c>
      <c r="I143" s="5" t="str">
        <f>VLOOKUP(B143,'2018'!$B$1:$H$606,3,)</f>
        <v>PROFESSOR</v>
      </c>
      <c r="J143" s="5"/>
      <c r="K143" s="5" t="str">
        <f>VLOOKUP(B143,'2018'!$B$1:$H$606,6,)</f>
        <v>Applied Mathematics</v>
      </c>
      <c r="L143" s="56" t="str">
        <f>VLOOKUP(B143,'2018'!$B$1:$H$606,5,)</f>
        <v>24/12/2003</v>
      </c>
      <c r="M143" s="15">
        <v>20</v>
      </c>
      <c r="N143" s="15" t="s">
        <v>875</v>
      </c>
    </row>
    <row r="144" spans="1:14">
      <c r="A144" s="5">
        <v>172</v>
      </c>
      <c r="B144" s="22" t="s">
        <v>911</v>
      </c>
      <c r="C144" s="5" t="s">
        <v>274</v>
      </c>
      <c r="D144" s="5" t="s">
        <v>88</v>
      </c>
      <c r="E144" s="5">
        <v>16</v>
      </c>
      <c r="F144" s="5">
        <v>10</v>
      </c>
      <c r="G144" s="5">
        <v>2012</v>
      </c>
      <c r="H144" s="5" t="str">
        <f>VLOOKUP(B144,'2018'!$B$1:$H$606,2,FALSE)</f>
        <v>AHLPG5022E </v>
      </c>
      <c r="I144" s="5" t="str">
        <f>VLOOKUP(B144,'2018'!$B$1:$H$606,3,)</f>
        <v xml:space="preserve"> PROFESSOR</v>
      </c>
      <c r="J144" s="5"/>
      <c r="K144" s="5" t="str">
        <f>VLOOKUP(B144,'2018'!$B$1:$H$606,6,)</f>
        <v>Applied Mathematics</v>
      </c>
      <c r="L144" s="56" t="str">
        <f>VLOOKUP(B144,'2018'!$B$1:$H$606,5,)</f>
        <v>16/10/2012</v>
      </c>
      <c r="M144" s="15">
        <v>17</v>
      </c>
      <c r="N144" s="15" t="s">
        <v>875</v>
      </c>
    </row>
    <row r="145" spans="1:14">
      <c r="A145" s="5">
        <v>173</v>
      </c>
      <c r="B145" s="22" t="s">
        <v>275</v>
      </c>
      <c r="C145" s="5" t="s">
        <v>276</v>
      </c>
      <c r="D145" s="5" t="s">
        <v>21</v>
      </c>
      <c r="E145" s="5">
        <v>10</v>
      </c>
      <c r="F145" s="5">
        <v>11</v>
      </c>
      <c r="G145" s="5">
        <v>2000</v>
      </c>
      <c r="H145" s="5" t="str">
        <f>VLOOKUP(B145,'2018'!$B$1:$H$606,2,FALSE)</f>
        <v>AMGPD8860R </v>
      </c>
      <c r="I145" s="5" t="str">
        <f>VLOOKUP(B145,'2018'!$B$1:$H$606,3,)</f>
        <v>ASSOCIATE PROFESSOR</v>
      </c>
      <c r="J145" s="5"/>
      <c r="K145" s="5" t="str">
        <f>VLOOKUP(B145,'2018'!$B$1:$H$606,6,)</f>
        <v>Applied Mathematics</v>
      </c>
      <c r="L145" s="56">
        <f>VLOOKUP(B145,'2018'!$B$1:$H$606,5,)</f>
        <v>36810</v>
      </c>
      <c r="M145" s="15">
        <v>26</v>
      </c>
      <c r="N145" s="15" t="s">
        <v>875</v>
      </c>
    </row>
    <row r="146" spans="1:14">
      <c r="A146" s="5">
        <v>174</v>
      </c>
      <c r="B146" s="22" t="s">
        <v>277</v>
      </c>
      <c r="C146" s="5" t="s">
        <v>278</v>
      </c>
      <c r="D146" s="5" t="s">
        <v>21</v>
      </c>
      <c r="E146" s="5">
        <v>22</v>
      </c>
      <c r="F146" s="5">
        <v>1</v>
      </c>
      <c r="G146" s="5">
        <v>2004</v>
      </c>
      <c r="H146" s="5" t="str">
        <f>VLOOKUP(B146,'2018'!$B$1:$H$606,2,FALSE)</f>
        <v>AQTPS1918C </v>
      </c>
      <c r="I146" s="5" t="str">
        <f>VLOOKUP(B146,'2018'!$B$1:$H$606,3,)</f>
        <v>ASSOCIATE PROFESSOR</v>
      </c>
      <c r="J146" s="5"/>
      <c r="K146" s="5" t="str">
        <f>VLOOKUP(B146,'2018'!$B$1:$H$606,6,)</f>
        <v>Applied Mathematics</v>
      </c>
      <c r="L146" s="56" t="str">
        <f>VLOOKUP(B146,'2018'!$B$1:$H$606,5,)</f>
        <v>22/01/2004</v>
      </c>
      <c r="M146" s="15">
        <v>20</v>
      </c>
      <c r="N146" s="15" t="s">
        <v>875</v>
      </c>
    </row>
    <row r="147" spans="1:14">
      <c r="A147" s="5">
        <v>175</v>
      </c>
      <c r="B147" s="22" t="s">
        <v>279</v>
      </c>
      <c r="C147" s="5" t="s">
        <v>280</v>
      </c>
      <c r="D147" s="5" t="s">
        <v>36</v>
      </c>
      <c r="E147" s="5">
        <v>9</v>
      </c>
      <c r="F147" s="5">
        <v>11</v>
      </c>
      <c r="G147" s="5">
        <v>2010</v>
      </c>
      <c r="H147" s="5" t="str">
        <f>VLOOKUP(B147,'2018'!$B$1:$H$606,2,FALSE)</f>
        <v>AOCPK8393N </v>
      </c>
      <c r="I147" s="5" t="str">
        <f>VLOOKUP(B147,'2018'!$B$1:$H$606,3,)</f>
        <v>ASSISTANT PROFESSOR</v>
      </c>
      <c r="J147" s="5"/>
      <c r="K147" s="5" t="str">
        <f>VLOOKUP(B147,'2018'!$B$1:$H$606,6,)</f>
        <v>Applied Mathematics</v>
      </c>
      <c r="L147" s="56">
        <f>VLOOKUP(B147,'2018'!$B$1:$H$606,5,)</f>
        <v>40432</v>
      </c>
      <c r="M147" s="15">
        <v>11</v>
      </c>
      <c r="N147" s="15" t="s">
        <v>875</v>
      </c>
    </row>
    <row r="148" spans="1:14">
      <c r="A148" s="5">
        <v>176</v>
      </c>
      <c r="B148" s="22" t="s">
        <v>281</v>
      </c>
      <c r="C148" s="5" t="s">
        <v>282</v>
      </c>
      <c r="D148" s="5" t="s">
        <v>36</v>
      </c>
      <c r="E148" s="5">
        <v>1</v>
      </c>
      <c r="F148" s="5">
        <v>2</v>
      </c>
      <c r="G148" s="5">
        <v>2011</v>
      </c>
      <c r="H148" s="5" t="str">
        <f>VLOOKUP(B148,'2018'!$B$1:$H$606,2,FALSE)</f>
        <v>ADZPN1011G </v>
      </c>
      <c r="I148" s="5" t="str">
        <f>VLOOKUP(B148,'2018'!$B$1:$H$606,3,)</f>
        <v>ASSISTANT PROFESSOR</v>
      </c>
      <c r="J148" s="5"/>
      <c r="K148" s="5" t="str">
        <f>VLOOKUP(B148,'2018'!$B$1:$H$606,6,)</f>
        <v>Applied Mathematics</v>
      </c>
      <c r="L148" s="56">
        <f>VLOOKUP(B148,'2018'!$B$1:$H$606,5,)</f>
        <v>40545</v>
      </c>
      <c r="M148" s="15">
        <v>12</v>
      </c>
      <c r="N148" s="15" t="s">
        <v>875</v>
      </c>
    </row>
    <row r="149" spans="1:14">
      <c r="A149" s="5">
        <v>182</v>
      </c>
      <c r="B149" s="22" t="s">
        <v>1050</v>
      </c>
      <c r="C149" s="5" t="s">
        <v>292</v>
      </c>
      <c r="D149" s="5" t="s">
        <v>7</v>
      </c>
      <c r="E149" s="5">
        <v>3</v>
      </c>
      <c r="F149" s="5">
        <v>7</v>
      </c>
      <c r="G149" s="5">
        <v>2012</v>
      </c>
      <c r="H149" s="5" t="str">
        <f>VLOOKUP(B149,'2018'!$B$1:$H$606,2,FALSE)</f>
        <v>AAAPS6450J </v>
      </c>
      <c r="I149" s="5" t="str">
        <f>VLOOKUP(B149,'2018'!$B$1:$H$606,3,)</f>
        <v>PROFESSOR</v>
      </c>
      <c r="J149" s="5"/>
      <c r="K149" s="5" t="str">
        <f>VLOOKUP(B149,'2018'!$B$1:$H$606,6,)</f>
        <v>Delhi School of Management</v>
      </c>
      <c r="L149" s="56">
        <f>VLOOKUP(B149,'2018'!$B$1:$H$606,5,)</f>
        <v>40975</v>
      </c>
      <c r="M149" s="15">
        <v>6</v>
      </c>
      <c r="N149" s="15" t="s">
        <v>875</v>
      </c>
    </row>
    <row r="150" spans="1:14">
      <c r="A150" s="5">
        <v>183</v>
      </c>
      <c r="B150" s="22" t="s">
        <v>1051</v>
      </c>
      <c r="C150" s="5" t="s">
        <v>294</v>
      </c>
      <c r="D150" s="5" t="s">
        <v>7</v>
      </c>
      <c r="E150" s="5">
        <v>3</v>
      </c>
      <c r="F150" s="5">
        <v>7</v>
      </c>
      <c r="G150" s="5">
        <v>2012</v>
      </c>
      <c r="H150" s="5" t="str">
        <f>VLOOKUP(B150,'2018'!$B$1:$H$606,2,FALSE)</f>
        <v>ABKPY7555M </v>
      </c>
      <c r="I150" s="5" t="str">
        <f>VLOOKUP(B150,'2018'!$B$1:$H$606,3,)</f>
        <v>PROFESSOR</v>
      </c>
      <c r="J150" s="5"/>
      <c r="K150" s="5" t="str">
        <f>VLOOKUP(B150,'2018'!$B$1:$H$606,6,)</f>
        <v>Delhi School of Management</v>
      </c>
      <c r="L150" s="56">
        <f>VLOOKUP(B150,'2018'!$B$1:$H$606,5,)</f>
        <v>40975</v>
      </c>
      <c r="M150" s="15">
        <v>14</v>
      </c>
      <c r="N150" s="15" t="s">
        <v>875</v>
      </c>
    </row>
    <row r="151" spans="1:14">
      <c r="A151" s="5">
        <v>184</v>
      </c>
      <c r="B151" s="22" t="s">
        <v>295</v>
      </c>
      <c r="C151" s="5" t="s">
        <v>296</v>
      </c>
      <c r="D151" s="5" t="s">
        <v>36</v>
      </c>
      <c r="E151" s="5">
        <v>2</v>
      </c>
      <c r="F151" s="5">
        <v>7</v>
      </c>
      <c r="G151" s="5">
        <v>2010</v>
      </c>
      <c r="H151" s="5" t="str">
        <f>VLOOKUP(B151,'2018'!$B$1:$H$606,2,FALSE)</f>
        <v>AIDPK4162A </v>
      </c>
      <c r="I151" s="5" t="str">
        <f>VLOOKUP(B151,'2018'!$B$1:$H$606,3,)</f>
        <v>ASSISTANT PROFESSOR</v>
      </c>
      <c r="J151" s="5"/>
      <c r="K151" s="5" t="str">
        <f>VLOOKUP(B151,'2018'!$B$1:$H$606,6,)</f>
        <v>Delhi School of Management</v>
      </c>
      <c r="L151" s="56">
        <f>VLOOKUP(B151,'2018'!$B$1:$H$606,5,)</f>
        <v>40216</v>
      </c>
      <c r="M151" s="15">
        <v>15</v>
      </c>
      <c r="N151" s="15" t="s">
        <v>875</v>
      </c>
    </row>
    <row r="152" spans="1:14">
      <c r="A152" s="5">
        <v>185</v>
      </c>
      <c r="B152" s="22" t="s">
        <v>297</v>
      </c>
      <c r="C152" s="5" t="s">
        <v>298</v>
      </c>
      <c r="D152" s="5" t="s">
        <v>36</v>
      </c>
      <c r="E152" s="5">
        <v>2</v>
      </c>
      <c r="F152" s="5">
        <v>7</v>
      </c>
      <c r="G152" s="5">
        <v>2010</v>
      </c>
      <c r="H152" s="5" t="str">
        <f>VLOOKUP(B152,'2018'!$B$1:$H$606,2,FALSE)</f>
        <v>AGRPG9841N </v>
      </c>
      <c r="I152" s="5" t="str">
        <f>VLOOKUP(B152,'2018'!$B$1:$H$606,3,)</f>
        <v>ASSISTANT PROFESSOR</v>
      </c>
      <c r="J152" s="5"/>
      <c r="K152" s="5" t="str">
        <f>VLOOKUP(B152,'2018'!$B$1:$H$606,6,)</f>
        <v>Delhi School of Management</v>
      </c>
      <c r="L152" s="56">
        <f>VLOOKUP(B152,'2018'!$B$1:$H$606,5,)</f>
        <v>40216</v>
      </c>
      <c r="M152" s="15">
        <v>12</v>
      </c>
      <c r="N152" s="15" t="s">
        <v>875</v>
      </c>
    </row>
    <row r="153" spans="1:14">
      <c r="A153" s="5">
        <v>186</v>
      </c>
      <c r="B153" s="22" t="s">
        <v>299</v>
      </c>
      <c r="C153" s="5" t="s">
        <v>300</v>
      </c>
      <c r="D153" s="5" t="s">
        <v>36</v>
      </c>
      <c r="E153" s="5">
        <v>2</v>
      </c>
      <c r="F153" s="5">
        <v>7</v>
      </c>
      <c r="G153" s="5">
        <v>2010</v>
      </c>
      <c r="H153" s="5" t="str">
        <f>VLOOKUP(B153,'2018'!$B$1:$H$606,2,FALSE)</f>
        <v>AUEPS4306D</v>
      </c>
      <c r="I153" s="5" t="str">
        <f>VLOOKUP(B153,'2018'!$B$1:$H$606,3,)</f>
        <v>ASSISTANT PROFESSOR</v>
      </c>
      <c r="J153" s="5"/>
      <c r="K153" s="5" t="str">
        <f>VLOOKUP(B153,'2018'!$B$1:$H$606,6,)</f>
        <v>Delhi School of Management</v>
      </c>
      <c r="L153" s="56">
        <f>VLOOKUP(B153,'2018'!$B$1:$H$606,5,)</f>
        <v>40216</v>
      </c>
      <c r="M153" s="15">
        <v>15</v>
      </c>
      <c r="N153" s="15" t="s">
        <v>875</v>
      </c>
    </row>
    <row r="154" spans="1:14">
      <c r="A154" s="5">
        <v>194</v>
      </c>
      <c r="B154" s="22" t="s">
        <v>934</v>
      </c>
      <c r="C154" s="5" t="s">
        <v>314</v>
      </c>
      <c r="D154" s="5" t="s">
        <v>7</v>
      </c>
      <c r="E154" s="5">
        <v>31</v>
      </c>
      <c r="F154" s="5">
        <v>12</v>
      </c>
      <c r="G154" s="5">
        <v>1998</v>
      </c>
      <c r="H154" s="5" t="str">
        <f>VLOOKUP(B154,'2018'!$B$1:$H$606,2,FALSE)</f>
        <v>ACTPS4458B</v>
      </c>
      <c r="I154" s="5" t="str">
        <f>VLOOKUP(B154,'2018'!$B$1:$H$606,3,)</f>
        <v>PROFESSOR</v>
      </c>
      <c r="J154" s="5"/>
      <c r="K154" s="5" t="str">
        <f>VLOOKUP(B154,'2018'!$B$1:$H$606,6,)</f>
        <v>Applied Physics</v>
      </c>
      <c r="L154" s="56" t="str">
        <f>VLOOKUP(B154,'2018'!$B$1:$H$606,5,)</f>
        <v>31/12/1998</v>
      </c>
      <c r="M154" s="15">
        <v>18</v>
      </c>
      <c r="N154" s="15" t="s">
        <v>875</v>
      </c>
    </row>
    <row r="155" spans="1:14">
      <c r="A155" s="5">
        <v>195</v>
      </c>
      <c r="B155" s="22" t="s">
        <v>935</v>
      </c>
      <c r="C155" s="5" t="s">
        <v>316</v>
      </c>
      <c r="D155" s="5" t="s">
        <v>7</v>
      </c>
      <c r="E155" s="5">
        <v>13</v>
      </c>
      <c r="F155" s="5">
        <v>6</v>
      </c>
      <c r="G155" s="5">
        <v>2012</v>
      </c>
      <c r="H155" s="5" t="str">
        <f>VLOOKUP(B155,'2018'!$B$1:$H$606,2,FALSE)</f>
        <v>ATXPS5213M </v>
      </c>
      <c r="I155" s="5" t="str">
        <f>VLOOKUP(B155,'2018'!$B$1:$H$606,3,)</f>
        <v>PROFESSOR</v>
      </c>
      <c r="J155" s="5"/>
      <c r="K155" s="5" t="str">
        <f>VLOOKUP(B155,'2018'!$B$1:$H$606,6,)</f>
        <v>Applied Physics</v>
      </c>
      <c r="L155" s="56" t="str">
        <f>VLOOKUP(B155,'2018'!$B$1:$H$606,5,)</f>
        <v>13/06/2012</v>
      </c>
      <c r="M155" s="15">
        <v>6</v>
      </c>
      <c r="N155" s="15" t="s">
        <v>875</v>
      </c>
    </row>
    <row r="156" spans="1:14">
      <c r="A156" s="5">
        <v>196</v>
      </c>
      <c r="B156" s="22" t="s">
        <v>317</v>
      </c>
      <c r="C156" s="5"/>
      <c r="D156" s="5" t="s">
        <v>21</v>
      </c>
      <c r="E156" s="5">
        <v>21</v>
      </c>
      <c r="F156" s="5">
        <v>8</v>
      </c>
      <c r="G156" s="5">
        <v>2003</v>
      </c>
      <c r="H156" s="5">
        <f>VLOOKUP(B156,'2018'!$B$1:$H$606,2,FALSE)</f>
        <v>0</v>
      </c>
      <c r="I156" s="5" t="str">
        <f>VLOOKUP(B156,'2018'!$B$1:$H$606,3,)</f>
        <v>ASSOCIATE PROFESSOR</v>
      </c>
      <c r="J156" s="5"/>
      <c r="K156" s="5" t="str">
        <f>VLOOKUP(B156,'2018'!$B$1:$H$606,6,)</f>
        <v>Applied Physics</v>
      </c>
      <c r="L156" s="56" t="str">
        <f>VLOOKUP(B156,'2018'!$B$1:$H$606,5,)</f>
        <v>21/08/2003</v>
      </c>
      <c r="M156" s="15">
        <v>13</v>
      </c>
      <c r="N156" s="15" t="s">
        <v>875</v>
      </c>
    </row>
    <row r="157" spans="1:14">
      <c r="A157" s="5">
        <v>197</v>
      </c>
      <c r="B157" s="22" t="s">
        <v>936</v>
      </c>
      <c r="C157" s="5" t="s">
        <v>318</v>
      </c>
      <c r="D157" s="5" t="s">
        <v>7</v>
      </c>
      <c r="E157" s="5">
        <v>6</v>
      </c>
      <c r="F157" s="5">
        <v>7</v>
      </c>
      <c r="G157" s="5">
        <v>2012</v>
      </c>
      <c r="H157" s="5" t="str">
        <f>VLOOKUP(B157,'2018'!$B$1:$H$606,2,FALSE)</f>
        <v>ASTPS8985R </v>
      </c>
      <c r="I157" s="5" t="str">
        <f>VLOOKUP(B157,'2018'!$B$1:$H$606,3,)</f>
        <v>PROFESSOR</v>
      </c>
      <c r="J157" s="5"/>
      <c r="K157" s="5" t="str">
        <f>VLOOKUP(B157,'2018'!$B$1:$H$606,6,)</f>
        <v>Applied Physics</v>
      </c>
      <c r="L157" s="56">
        <f>VLOOKUP(B157,'2018'!$B$1:$H$606,5,)</f>
        <v>41067</v>
      </c>
      <c r="M157" s="15">
        <v>17</v>
      </c>
      <c r="N157" s="15" t="s">
        <v>875</v>
      </c>
    </row>
    <row r="158" spans="1:14">
      <c r="A158" s="5">
        <v>198</v>
      </c>
      <c r="B158" s="22" t="s">
        <v>319</v>
      </c>
      <c r="C158" s="5" t="s">
        <v>320</v>
      </c>
      <c r="D158" s="5" t="s">
        <v>321</v>
      </c>
      <c r="E158" s="5">
        <v>21</v>
      </c>
      <c r="F158" s="5">
        <v>8</v>
      </c>
      <c r="G158" s="5">
        <v>2003</v>
      </c>
      <c r="H158" s="5" t="str">
        <f>VLOOKUP(B158,'2018'!$B$1:$H$606,2,FALSE)</f>
        <v>AXXPS8252J </v>
      </c>
      <c r="I158" s="5" t="str">
        <f>VLOOKUP(B158,'2018'!$B$1:$H$606,3,)</f>
        <v xml:space="preserve">ASSOCIATE PROFESSOR </v>
      </c>
      <c r="J158" s="5"/>
      <c r="K158" s="5" t="str">
        <f>VLOOKUP(B158,'2018'!$B$1:$H$606,6,)</f>
        <v>Applied Physics</v>
      </c>
      <c r="L158" s="56" t="str">
        <f>VLOOKUP(B158,'2018'!$B$1:$H$606,5,)</f>
        <v>21/08/2003</v>
      </c>
      <c r="M158" s="15">
        <v>13</v>
      </c>
      <c r="N158" s="15" t="s">
        <v>875</v>
      </c>
    </row>
    <row r="159" spans="1:14">
      <c r="A159" s="5">
        <v>199</v>
      </c>
      <c r="B159" s="22" t="s">
        <v>322</v>
      </c>
      <c r="C159" s="5" t="s">
        <v>323</v>
      </c>
      <c r="D159" s="5" t="s">
        <v>36</v>
      </c>
      <c r="E159" s="5">
        <v>6</v>
      </c>
      <c r="F159" s="5">
        <v>7</v>
      </c>
      <c r="G159" s="5">
        <v>2010</v>
      </c>
      <c r="H159" s="5" t="str">
        <f>VLOOKUP(B159,'2018'!$B$1:$H$606,2,FALSE)</f>
        <v>BTNPK0652B </v>
      </c>
      <c r="I159" s="5" t="str">
        <f>VLOOKUP(B159,'2018'!$B$1:$H$606,3,)</f>
        <v>ASSISTANT PROFESSOR</v>
      </c>
      <c r="J159" s="5"/>
      <c r="K159" s="5" t="str">
        <f>VLOOKUP(B159,'2018'!$B$1:$H$606,6,)</f>
        <v>Applied Physics</v>
      </c>
      <c r="L159" s="56">
        <f>VLOOKUP(B159,'2018'!$B$1:$H$606,5,)</f>
        <v>40336</v>
      </c>
      <c r="M159" s="15">
        <v>6</v>
      </c>
      <c r="N159" s="15" t="s">
        <v>875</v>
      </c>
    </row>
    <row r="160" spans="1:14">
      <c r="A160" s="5">
        <v>200</v>
      </c>
      <c r="B160" s="22" t="s">
        <v>324</v>
      </c>
      <c r="C160" s="5" t="s">
        <v>325</v>
      </c>
      <c r="D160" s="5" t="s">
        <v>21</v>
      </c>
      <c r="E160" s="5">
        <v>14</v>
      </c>
      <c r="F160" s="5">
        <v>7</v>
      </c>
      <c r="G160" s="5">
        <v>2010</v>
      </c>
      <c r="H160" s="5" t="str">
        <f>VLOOKUP(B160,'2018'!$B$1:$H$606,2,FALSE)</f>
        <v>AMYPP1151H </v>
      </c>
      <c r="I160" s="5" t="str">
        <f>VLOOKUP(B160,'2018'!$B$1:$H$606,3,)</f>
        <v>ASSOCIATE PROFESSOR</v>
      </c>
      <c r="J160" s="5"/>
      <c r="K160" s="5" t="str">
        <f>VLOOKUP(B160,'2018'!$B$1:$H$606,6,)</f>
        <v>Applied Physics</v>
      </c>
      <c r="L160" s="56" t="str">
        <f>VLOOKUP(B160,'2018'!$B$1:$H$606,5,)</f>
        <v>14/07/2010</v>
      </c>
      <c r="M160" s="15">
        <v>11</v>
      </c>
      <c r="N160" s="15" t="s">
        <v>875</v>
      </c>
    </row>
    <row r="161" spans="1:14">
      <c r="A161" s="5">
        <v>201</v>
      </c>
      <c r="B161" s="22" t="s">
        <v>326</v>
      </c>
      <c r="C161" s="5" t="s">
        <v>327</v>
      </c>
      <c r="D161" s="5" t="s">
        <v>36</v>
      </c>
      <c r="E161" s="5">
        <v>2</v>
      </c>
      <c r="F161" s="5">
        <v>8</v>
      </c>
      <c r="G161" s="5">
        <v>2010</v>
      </c>
      <c r="H161" s="5" t="str">
        <f>VLOOKUP(B161,'2018'!$B$1:$H$606,2,FALSE)</f>
        <v>AYTPP7785N </v>
      </c>
      <c r="I161" s="5" t="str">
        <f>VLOOKUP(B161,'2018'!$B$1:$H$606,3,)</f>
        <v>ASSISTANT PROFESSOR</v>
      </c>
      <c r="J161" s="5"/>
      <c r="K161" s="5" t="str">
        <f>VLOOKUP(B161,'2018'!$B$1:$H$606,6,)</f>
        <v>Applied Physics</v>
      </c>
      <c r="L161" s="56">
        <f>VLOOKUP(B161,'2018'!$B$1:$H$606,5,)</f>
        <v>40217</v>
      </c>
      <c r="M161" s="15">
        <v>8</v>
      </c>
      <c r="N161" s="15" t="s">
        <v>875</v>
      </c>
    </row>
    <row r="162" spans="1:14">
      <c r="A162" s="5">
        <v>202</v>
      </c>
      <c r="B162" s="22" t="s">
        <v>328</v>
      </c>
      <c r="C162" s="5" t="s">
        <v>329</v>
      </c>
      <c r="D162" s="5" t="s">
        <v>36</v>
      </c>
      <c r="E162" s="5">
        <v>20</v>
      </c>
      <c r="F162" s="5">
        <v>7</v>
      </c>
      <c r="G162" s="5">
        <v>2010</v>
      </c>
      <c r="H162" s="5" t="str">
        <f>VLOOKUP(B162,'2018'!$B$1:$H$606,2,FALSE)</f>
        <v>AQUPM5426A </v>
      </c>
      <c r="I162" s="5" t="str">
        <f>VLOOKUP(B162,'2018'!$B$1:$H$606,3,)</f>
        <v>ASSISTANT PROFESSOR</v>
      </c>
      <c r="J162" s="5"/>
      <c r="K162" s="5" t="str">
        <f>VLOOKUP(B162,'2018'!$B$1:$H$606,6,)</f>
        <v>Applied Physics</v>
      </c>
      <c r="L162" s="56" t="str">
        <f>VLOOKUP(B162,'2018'!$B$1:$H$606,5,)</f>
        <v>20/07/2010</v>
      </c>
      <c r="M162" s="15">
        <v>6</v>
      </c>
      <c r="N162" s="15" t="s">
        <v>875</v>
      </c>
    </row>
    <row r="163" spans="1:14">
      <c r="A163" s="5">
        <v>207</v>
      </c>
      <c r="B163" s="22" t="s">
        <v>344</v>
      </c>
      <c r="C163" s="5" t="s">
        <v>338</v>
      </c>
      <c r="D163" s="5" t="s">
        <v>88</v>
      </c>
      <c r="E163" s="5">
        <v>16</v>
      </c>
      <c r="F163" s="5">
        <v>7</v>
      </c>
      <c r="G163" s="5">
        <v>2012</v>
      </c>
      <c r="H163" s="5" t="str">
        <f>VLOOKUP(B163,'2018'!$B$1:$H$606,2,FALSE)</f>
        <v>AXIPM6113F </v>
      </c>
      <c r="I163" s="5" t="str">
        <f>VLOOKUP(B163,'2018'!$B$1:$H$606,3,)</f>
        <v>ASSISTANT PROFESSOR</v>
      </c>
      <c r="J163" s="5"/>
      <c r="K163" s="5" t="str">
        <f>VLOOKUP(B163,'2018'!$B$1:$H$606,6,)</f>
        <v>Engg Physics</v>
      </c>
      <c r="L163" s="56">
        <f>VLOOKUP(B163,'2018'!$B$1:$H$606,5,)</f>
        <v>40336</v>
      </c>
      <c r="M163" s="15">
        <v>18</v>
      </c>
      <c r="N163" s="15" t="s">
        <v>875</v>
      </c>
    </row>
    <row r="164" spans="1:14">
      <c r="A164" s="5">
        <v>208</v>
      </c>
      <c r="B164" s="22" t="s">
        <v>1102</v>
      </c>
      <c r="C164" s="5" t="s">
        <v>341</v>
      </c>
      <c r="D164" s="5" t="s">
        <v>36</v>
      </c>
      <c r="E164" s="5">
        <v>2</v>
      </c>
      <c r="F164" s="5">
        <v>7</v>
      </c>
      <c r="G164" s="5">
        <v>2010</v>
      </c>
      <c r="H164" s="5" t="str">
        <f>VLOOKUP(B164,'2018'!$B$1:$H$606,2,FALSE)</f>
        <v>FFFPS8434R</v>
      </c>
      <c r="I164" s="5" t="str">
        <f>VLOOKUP(B164,'2018'!$B$1:$H$606,3,)</f>
        <v>ASSISTANT PROFESSOR,C</v>
      </c>
      <c r="J164" s="5"/>
      <c r="K164" s="5" t="str">
        <f>VLOOKUP(B164,'2018'!$B$1:$H$606,6,)</f>
        <v>Electronics &amp; Comm. Engg.</v>
      </c>
      <c r="L164" s="56" t="str">
        <f>VLOOKUP(B164,'2018'!$B$1:$H$606,5,)</f>
        <v>24/07/2014</v>
      </c>
      <c r="M164" s="15">
        <v>11</v>
      </c>
      <c r="N164" s="15" t="s">
        <v>875</v>
      </c>
    </row>
    <row r="165" spans="1:14">
      <c r="A165" s="5">
        <v>209</v>
      </c>
      <c r="B165" s="22" t="s">
        <v>1103</v>
      </c>
      <c r="C165" s="5" t="s">
        <v>343</v>
      </c>
      <c r="D165" s="5" t="s">
        <v>21</v>
      </c>
      <c r="E165" s="5">
        <v>6</v>
      </c>
      <c r="F165" s="5">
        <v>7</v>
      </c>
      <c r="G165" s="5">
        <v>2010</v>
      </c>
      <c r="H165" s="5" t="str">
        <f>VLOOKUP(B165,'2018'!$B$1:$H$606,2,FALSE)</f>
        <v>BDIPR6489J</v>
      </c>
      <c r="I165" s="5" t="str">
        <f>VLOOKUP(B165,'2018'!$B$1:$H$606,3,)</f>
        <v>ASSISTANT PROFESSOR,C</v>
      </c>
      <c r="J165" s="5"/>
      <c r="K165" s="5" t="str">
        <f>VLOOKUP(B165,'2018'!$B$1:$H$606,6,)</f>
        <v>Electronics &amp; Comm. Engg.</v>
      </c>
      <c r="L165" s="56">
        <f>VLOOKUP(B165,'2018'!$B$1:$H$606,5,)</f>
        <v>41647</v>
      </c>
      <c r="M165" s="15">
        <v>9</v>
      </c>
      <c r="N165" s="15" t="s">
        <v>875</v>
      </c>
    </row>
    <row r="166" spans="1:14">
      <c r="A166" s="5">
        <v>210</v>
      </c>
      <c r="B166" s="22" t="s">
        <v>340</v>
      </c>
      <c r="C166" s="5" t="s">
        <v>345</v>
      </c>
      <c r="D166" s="5" t="s">
        <v>36</v>
      </c>
      <c r="E166" s="5">
        <v>6</v>
      </c>
      <c r="F166" s="5">
        <v>7</v>
      </c>
      <c r="G166" s="5">
        <v>2010</v>
      </c>
      <c r="H166" s="5" t="str">
        <f>VLOOKUP(B166,'2018'!$B$1:$H$606,2,FALSE)</f>
        <v>BTZPK2845Q </v>
      </c>
      <c r="I166" s="5" t="str">
        <f>VLOOKUP(B166,'2018'!$B$1:$H$606,3,)</f>
        <v>ASSISTANT PROFESSOR</v>
      </c>
      <c r="J166" s="5"/>
      <c r="K166" s="5" t="str">
        <f>VLOOKUP(B166,'2018'!$B$1:$H$606,6,)</f>
        <v>Engg Physics</v>
      </c>
      <c r="L166" s="56">
        <f>VLOOKUP(B166,'2018'!$B$1:$H$606,5,)</f>
        <v>40216</v>
      </c>
      <c r="M166" s="15">
        <v>8</v>
      </c>
      <c r="N166" s="15" t="s">
        <v>875</v>
      </c>
    </row>
    <row r="167" spans="1:14">
      <c r="A167" s="5">
        <v>211</v>
      </c>
      <c r="B167" s="22" t="s">
        <v>342</v>
      </c>
      <c r="C167" s="5" t="s">
        <v>347</v>
      </c>
      <c r="D167" s="5" t="s">
        <v>36</v>
      </c>
      <c r="E167" s="5">
        <v>12</v>
      </c>
      <c r="F167" s="5">
        <v>7</v>
      </c>
      <c r="G167" s="5">
        <v>2010</v>
      </c>
      <c r="H167" s="5" t="str">
        <f>VLOOKUP(B167,'2018'!$B$1:$H$606,2,FALSE)</f>
        <v>AMPPC5930N </v>
      </c>
      <c r="I167" s="5" t="str">
        <f>VLOOKUP(B167,'2018'!$B$1:$H$606,3,)</f>
        <v>ASSOCIATE PROFESSOR</v>
      </c>
      <c r="J167" s="5"/>
      <c r="K167" s="5" t="str">
        <f>VLOOKUP(B167,'2018'!$B$1:$H$606,6,)</f>
        <v>Engg Physics</v>
      </c>
      <c r="L167" s="56">
        <f>VLOOKUP(B167,'2018'!$B$1:$H$606,5,)</f>
        <v>40336</v>
      </c>
      <c r="M167" s="15">
        <v>6</v>
      </c>
      <c r="N167" s="15" t="s">
        <v>875</v>
      </c>
    </row>
    <row r="168" spans="1:14">
      <c r="A168" s="5">
        <v>216</v>
      </c>
      <c r="B168" s="22" t="s">
        <v>1205</v>
      </c>
      <c r="C168" s="5" t="s">
        <v>357</v>
      </c>
      <c r="D168" s="5" t="s">
        <v>36</v>
      </c>
      <c r="E168" s="5">
        <v>28</v>
      </c>
      <c r="F168" s="5">
        <v>10</v>
      </c>
      <c r="G168" s="5">
        <v>2010</v>
      </c>
      <c r="H168" s="5" t="str">
        <f>VLOOKUP(B168,'2018'!$B$1:$H$606,2,FALSE)</f>
        <v>AAUPW2294G</v>
      </c>
      <c r="I168" s="5" t="str">
        <f>VLOOKUP(B168,'2018'!$B$1:$H$606,3,)</f>
        <v>PROFESSOR</v>
      </c>
      <c r="J168" s="5"/>
      <c r="K168" s="5" t="str">
        <f>VLOOKUP(B168,'2018'!$B$1:$H$606,6,)</f>
        <v>Mech. Engg.</v>
      </c>
      <c r="L168" s="56">
        <f>VLOOKUP(B168,'2018'!$B$1:$H$606,5,)</f>
        <v>41160</v>
      </c>
      <c r="M168" s="15">
        <v>6</v>
      </c>
      <c r="N168" s="15" t="s">
        <v>875</v>
      </c>
    </row>
    <row r="169" spans="1:14">
      <c r="A169" s="5">
        <v>217</v>
      </c>
      <c r="B169" s="22" t="s">
        <v>1201</v>
      </c>
      <c r="C169" s="5" t="s">
        <v>360</v>
      </c>
      <c r="D169" s="5" t="s">
        <v>21</v>
      </c>
      <c r="E169" s="5">
        <v>12</v>
      </c>
      <c r="F169" s="5">
        <v>8</v>
      </c>
      <c r="G169" s="5">
        <v>2010</v>
      </c>
      <c r="H169" s="5" t="str">
        <f>VLOOKUP(B169,'2018'!$B$1:$H$606,2,FALSE)</f>
        <v>AAMPR5666F </v>
      </c>
      <c r="I169" s="5" t="str">
        <f>VLOOKUP(B169,'2018'!$B$1:$H$606,3,)</f>
        <v>PROFESSOR</v>
      </c>
      <c r="J169" s="5"/>
      <c r="K169" s="5" t="str">
        <f>VLOOKUP(B169,'2018'!$B$1:$H$606,6,)</f>
        <v>Mech. Engg.</v>
      </c>
      <c r="L169" s="56" t="str">
        <f>VLOOKUP(B169,'2018'!$B$1:$H$606,5,)</f>
        <v>27/07/2012</v>
      </c>
      <c r="M169" s="15">
        <v>6</v>
      </c>
      <c r="N169" s="15" t="s">
        <v>875</v>
      </c>
    </row>
    <row r="170" spans="1:14">
      <c r="A170" s="5">
        <v>220</v>
      </c>
      <c r="B170" s="22" t="s">
        <v>877</v>
      </c>
      <c r="C170" s="5" t="s">
        <v>364</v>
      </c>
      <c r="D170" s="5" t="s">
        <v>7</v>
      </c>
      <c r="E170" s="5">
        <v>1</v>
      </c>
      <c r="F170" s="5">
        <v>8</v>
      </c>
      <c r="G170" s="5">
        <v>2000</v>
      </c>
      <c r="H170" s="5" t="str">
        <f>VLOOKUP(B170,'2018'!$B$1:$H$606,2,FALSE)</f>
        <v>AUEPS4306D </v>
      </c>
      <c r="I170" s="5" t="str">
        <f>VLOOKUP(B170,'2018'!$B$1:$H$606,3,)</f>
        <v>PROFESSOR</v>
      </c>
      <c r="J170" s="5">
        <v>370</v>
      </c>
      <c r="K170" s="5" t="str">
        <f>VLOOKUP(B170,'2018'!$B$1:$H$606,6,)</f>
        <v>Applied Chemistry</v>
      </c>
      <c r="L170" s="56">
        <f>VLOOKUP(B170,'2018'!$B$1:$H$606,5,)</f>
        <v>36533</v>
      </c>
      <c r="M170" s="15">
        <v>20</v>
      </c>
      <c r="N170" s="15" t="s">
        <v>875</v>
      </c>
    </row>
    <row r="171" spans="1:14">
      <c r="A171" s="5">
        <v>221</v>
      </c>
      <c r="B171" s="22" t="s">
        <v>878</v>
      </c>
      <c r="C171" s="5" t="s">
        <v>366</v>
      </c>
      <c r="D171" s="5" t="s">
        <v>7</v>
      </c>
      <c r="E171" s="5">
        <v>31</v>
      </c>
      <c r="F171" s="5">
        <v>12</v>
      </c>
      <c r="G171" s="5">
        <v>2003</v>
      </c>
      <c r="H171" s="5" t="str">
        <f>VLOOKUP(B171,'2018'!$B$1:$H$606,2,FALSE)</f>
        <v>ALXPK6166B </v>
      </c>
      <c r="I171" s="5" t="str">
        <f>VLOOKUP(B171,'2018'!$B$1:$H$606,3,)</f>
        <v>PROFESSOR</v>
      </c>
      <c r="J171" s="5"/>
      <c r="K171" s="5" t="str">
        <f>VLOOKUP(B171,'2018'!$B$1:$H$606,6,)</f>
        <v>Applied Chemistry</v>
      </c>
      <c r="L171" s="56" t="str">
        <f>VLOOKUP(B171,'2018'!$B$1:$H$606,5,)</f>
        <v>31/12/2003</v>
      </c>
      <c r="M171" s="15">
        <v>14</v>
      </c>
      <c r="N171" s="15" t="s">
        <v>875</v>
      </c>
    </row>
    <row r="172" spans="1:14">
      <c r="A172" s="5">
        <v>222</v>
      </c>
      <c r="B172" s="22" t="s">
        <v>879</v>
      </c>
      <c r="C172" s="5" t="s">
        <v>367</v>
      </c>
      <c r="D172" s="5" t="s">
        <v>7</v>
      </c>
      <c r="E172" s="5">
        <v>18</v>
      </c>
      <c r="F172" s="5">
        <v>3</v>
      </c>
      <c r="G172" s="5">
        <v>2004</v>
      </c>
      <c r="H172" s="5" t="str">
        <f>VLOOKUP(B172,'2018'!$B$1:$H$606,2,FALSE)</f>
        <v>AADPW9409N </v>
      </c>
      <c r="I172" s="5" t="str">
        <f>VLOOKUP(B172,'2018'!$B$1:$H$606,3,)</f>
        <v>PROFESSOR</v>
      </c>
      <c r="J172" s="5"/>
      <c r="K172" s="5" t="str">
        <f>VLOOKUP(B172,'2018'!$B$1:$H$606,6,)</f>
        <v>Applied Chemistry</v>
      </c>
      <c r="L172" s="56" t="str">
        <f>VLOOKUP(B172,'2018'!$B$1:$H$606,5,)</f>
        <v>18/03/2004</v>
      </c>
      <c r="M172" s="15">
        <v>20</v>
      </c>
      <c r="N172" s="15" t="s">
        <v>875</v>
      </c>
    </row>
    <row r="173" spans="1:14">
      <c r="A173" s="5">
        <v>223</v>
      </c>
      <c r="B173" s="22" t="s">
        <v>368</v>
      </c>
      <c r="C173" s="5" t="s">
        <v>369</v>
      </c>
      <c r="D173" s="5" t="s">
        <v>36</v>
      </c>
      <c r="E173" s="5">
        <v>5</v>
      </c>
      <c r="F173" s="5">
        <v>7</v>
      </c>
      <c r="G173" s="5">
        <v>2010</v>
      </c>
      <c r="H173" s="5" t="str">
        <f>VLOOKUP(B173,'2018'!$B$1:$H$606,2,FALSE)</f>
        <v>BERPM0383J </v>
      </c>
      <c r="I173" s="5" t="str">
        <f>VLOOKUP(B173,'2018'!$B$1:$H$606,3,)</f>
        <v>ASSISTANT PROFESSOR</v>
      </c>
      <c r="J173" s="5"/>
      <c r="K173" s="5" t="str">
        <f>VLOOKUP(B173,'2018'!$B$1:$H$606,6,)</f>
        <v>Applied Chemistry</v>
      </c>
      <c r="L173" s="56">
        <f>VLOOKUP(B173,'2018'!$B$1:$H$606,5,)</f>
        <v>40305</v>
      </c>
      <c r="M173" s="15">
        <v>6</v>
      </c>
      <c r="N173" s="15" t="s">
        <v>875</v>
      </c>
    </row>
    <row r="174" spans="1:14">
      <c r="A174" s="5">
        <v>224</v>
      </c>
      <c r="B174" s="22" t="s">
        <v>370</v>
      </c>
      <c r="C174" s="5" t="s">
        <v>371</v>
      </c>
      <c r="D174" s="5" t="s">
        <v>21</v>
      </c>
      <c r="E174" s="5">
        <v>2</v>
      </c>
      <c r="F174" s="5">
        <v>7</v>
      </c>
      <c r="G174" s="5">
        <v>2010</v>
      </c>
      <c r="H174" s="5" t="str">
        <f>VLOOKUP(B174,'2018'!$B$1:$H$606,2,FALSE)</f>
        <v>AYDPS2356L </v>
      </c>
      <c r="I174" s="5" t="str">
        <f>VLOOKUP(B174,'2018'!$B$1:$H$606,3,)</f>
        <v>ASSOCIATE PROFESSOR</v>
      </c>
      <c r="J174" s="5"/>
      <c r="K174" s="5" t="str">
        <f>VLOOKUP(B174,'2018'!$B$1:$H$606,6,)</f>
        <v>Applied Chemistry</v>
      </c>
      <c r="L174" s="56">
        <f>VLOOKUP(B174,'2018'!$B$1:$H$606,5,)</f>
        <v>40216</v>
      </c>
      <c r="M174" s="15">
        <v>11</v>
      </c>
      <c r="N174" s="15" t="s">
        <v>875</v>
      </c>
    </row>
    <row r="175" spans="1:14">
      <c r="A175" s="5">
        <v>225</v>
      </c>
      <c r="B175" s="22" t="s">
        <v>372</v>
      </c>
      <c r="C175" s="5" t="s">
        <v>373</v>
      </c>
      <c r="D175" s="5" t="s">
        <v>21</v>
      </c>
      <c r="E175" s="5">
        <v>13</v>
      </c>
      <c r="F175" s="5">
        <v>7</v>
      </c>
      <c r="G175" s="5">
        <v>2010</v>
      </c>
      <c r="H175" s="5" t="str">
        <f>VLOOKUP(B175,'2018'!$B$1:$H$606,2,FALSE)</f>
        <v>BDKPK5327A </v>
      </c>
      <c r="I175" s="5" t="str">
        <f>VLOOKUP(B175,'2018'!$B$1:$H$606,3,)</f>
        <v>ASSOCIATE PROFESSOR</v>
      </c>
      <c r="J175" s="5"/>
      <c r="K175" s="5" t="str">
        <f>VLOOKUP(B175,'2018'!$B$1:$H$606,6,)</f>
        <v>Applied Chemistry</v>
      </c>
      <c r="L175" s="56" t="str">
        <f>VLOOKUP(B175,'2018'!$B$1:$H$606,5,)</f>
        <v>13/07/2010</v>
      </c>
      <c r="M175" s="15">
        <v>6</v>
      </c>
      <c r="N175" s="15" t="s">
        <v>875</v>
      </c>
    </row>
    <row r="176" spans="1:14">
      <c r="A176" s="5">
        <v>226</v>
      </c>
      <c r="B176" s="22" t="s">
        <v>374</v>
      </c>
      <c r="C176" s="5" t="s">
        <v>375</v>
      </c>
      <c r="D176" s="5" t="s">
        <v>36</v>
      </c>
      <c r="E176" s="5">
        <v>2</v>
      </c>
      <c r="F176" s="5">
        <v>7</v>
      </c>
      <c r="G176" s="5">
        <v>2010</v>
      </c>
      <c r="H176" s="5" t="str">
        <f>VLOOKUP(B176,'2018'!$B$1:$H$606,2,FALSE)</f>
        <v>CDEPS4751B </v>
      </c>
      <c r="I176" s="5" t="str">
        <f>VLOOKUP(B176,'2018'!$B$1:$H$606,3,)</f>
        <v>ASSISTANT PROFESSOR</v>
      </c>
      <c r="J176" s="5"/>
      <c r="K176" s="5" t="str">
        <f>VLOOKUP(B176,'2018'!$B$1:$H$606,6,)</f>
        <v>Applied Chemistry</v>
      </c>
      <c r="L176" s="56">
        <f>VLOOKUP(B176,'2018'!$B$1:$H$606,5,)</f>
        <v>40216</v>
      </c>
      <c r="M176" s="15">
        <v>7</v>
      </c>
      <c r="N176" s="15" t="s">
        <v>875</v>
      </c>
    </row>
    <row r="177" spans="1:14">
      <c r="A177" s="5">
        <v>227</v>
      </c>
      <c r="B177" s="22" t="s">
        <v>376</v>
      </c>
      <c r="C177" s="5" t="s">
        <v>375</v>
      </c>
      <c r="D177" s="5" t="s">
        <v>36</v>
      </c>
      <c r="E177" s="5">
        <v>28</v>
      </c>
      <c r="F177" s="5">
        <v>7</v>
      </c>
      <c r="G177" s="5">
        <v>2010</v>
      </c>
      <c r="H177" s="5" t="str">
        <f>VLOOKUP(B177,'2018'!$B$1:$H$606,2,FALSE)</f>
        <v>CDEPS4751B </v>
      </c>
      <c r="I177" s="5" t="str">
        <f>VLOOKUP(B177,'2018'!$B$1:$H$606,3,)</f>
        <v>ASSISTANT PROFESSOR</v>
      </c>
      <c r="J177" s="5"/>
      <c r="K177" s="5" t="str">
        <f>VLOOKUP(B177,'2018'!$B$1:$H$606,6,)</f>
        <v>Applied Chemistry</v>
      </c>
      <c r="L177" s="56" t="str">
        <f>VLOOKUP(B177,'2018'!$B$1:$H$606,5,)</f>
        <v>28/07/2010</v>
      </c>
      <c r="M177" s="15">
        <v>6</v>
      </c>
      <c r="N177" s="15" t="s">
        <v>875</v>
      </c>
    </row>
    <row r="178" spans="1:14">
      <c r="A178" s="5">
        <v>228</v>
      </c>
      <c r="B178" s="22" t="s">
        <v>114</v>
      </c>
      <c r="C178" s="5" t="s">
        <v>377</v>
      </c>
      <c r="D178" s="5" t="s">
        <v>7</v>
      </c>
      <c r="E178" s="5">
        <v>9</v>
      </c>
      <c r="F178" s="5">
        <v>1</v>
      </c>
      <c r="G178" s="5">
        <v>1999</v>
      </c>
      <c r="H178" s="5" t="str">
        <f>VLOOKUP(B178,'2018'!$B$1:$H$606,2,FALSE)</f>
        <v>AANPL0473F </v>
      </c>
      <c r="I178" s="5" t="str">
        <f>VLOOKUP(B178,'2018'!$B$1:$H$606,3,)</f>
        <v>ASSISTANT PROFESSOR</v>
      </c>
      <c r="J178" s="5"/>
      <c r="K178" s="5" t="str">
        <f>VLOOKUP(B178,'2018'!$B$1:$H$606,6,)</f>
        <v>Environment Engg.</v>
      </c>
      <c r="L178" s="56">
        <f>VLOOKUP(B178,'2018'!$B$1:$H$606,5,)</f>
        <v>40726</v>
      </c>
      <c r="M178" s="15">
        <v>18</v>
      </c>
      <c r="N178" s="15" t="s">
        <v>875</v>
      </c>
    </row>
    <row r="179" spans="1:14">
      <c r="A179" s="5">
        <v>229</v>
      </c>
      <c r="B179" s="22" t="s">
        <v>117</v>
      </c>
      <c r="C179" s="5" t="s">
        <v>380</v>
      </c>
      <c r="D179" s="5" t="s">
        <v>36</v>
      </c>
      <c r="E179" s="5">
        <v>5</v>
      </c>
      <c r="F179" s="5">
        <v>5</v>
      </c>
      <c r="G179" s="5">
        <v>2000</v>
      </c>
      <c r="H179" s="5" t="str">
        <f>VLOOKUP(B179,'2018'!$B$1:$H$606,2,FALSE)</f>
        <v>BVVPM8553K </v>
      </c>
      <c r="I179" s="5" t="str">
        <f>VLOOKUP(B179,'2018'!$B$1:$H$606,3,)</f>
        <v>ASSISTANT PROFESSOR</v>
      </c>
      <c r="J179" s="5"/>
      <c r="K179" s="5" t="str">
        <f>VLOOKUP(B179,'2018'!$B$1:$H$606,6,)</f>
        <v>Environment Engg.</v>
      </c>
      <c r="L179" s="56" t="str">
        <f>VLOOKUP(B179,'2018'!$B$1:$H$606,5,)</f>
        <v>15/04/2011</v>
      </c>
      <c r="M179" s="15">
        <v>16</v>
      </c>
      <c r="N179" s="15" t="s">
        <v>875</v>
      </c>
    </row>
    <row r="180" spans="1:14">
      <c r="A180" s="5">
        <v>230</v>
      </c>
      <c r="B180" s="22" t="s">
        <v>1122</v>
      </c>
      <c r="C180" s="5" t="s">
        <v>382</v>
      </c>
      <c r="D180" s="5" t="s">
        <v>21</v>
      </c>
      <c r="E180" s="5">
        <v>23</v>
      </c>
      <c r="F180" s="5">
        <v>1</v>
      </c>
      <c r="G180" s="5">
        <v>2001</v>
      </c>
      <c r="H180" s="5" t="str">
        <f>VLOOKUP(B180,'2018'!$B$1:$H$606,2,FALSE)</f>
        <v>ANEPS1759F </v>
      </c>
      <c r="I180" s="5" t="str">
        <f>VLOOKUP(B180,'2018'!$B$1:$H$606,3,)</f>
        <v>PROFESSOR</v>
      </c>
      <c r="J180" s="5"/>
      <c r="K180" s="5" t="str">
        <f>VLOOKUP(B180,'2018'!$B$1:$H$606,6,)</f>
        <v>Humanities</v>
      </c>
      <c r="L180" s="56">
        <f>VLOOKUP(B180,'2018'!$B$1:$H$606,5,)</f>
        <v>36404</v>
      </c>
      <c r="M180" s="15">
        <v>16</v>
      </c>
      <c r="N180" s="15" t="s">
        <v>875</v>
      </c>
    </row>
    <row r="181" spans="1:14">
      <c r="A181" s="5">
        <v>232</v>
      </c>
      <c r="B181" s="22" t="s">
        <v>379</v>
      </c>
      <c r="C181" s="5" t="s">
        <v>385</v>
      </c>
      <c r="D181" s="5" t="s">
        <v>36</v>
      </c>
      <c r="E181" s="5">
        <v>1</v>
      </c>
      <c r="F181" s="5">
        <v>3</v>
      </c>
      <c r="G181" s="5">
        <v>2011</v>
      </c>
      <c r="H181" s="5" t="str">
        <f>VLOOKUP(B181,'2018'!$B$1:$H$606,2,FALSE)</f>
        <v>AAHPY8295J </v>
      </c>
      <c r="I181" s="5" t="str">
        <f>VLOOKUP(B181,'2018'!$B$1:$H$606,3,)</f>
        <v>ASSISTANT PROFESSOR</v>
      </c>
      <c r="J181" s="5"/>
      <c r="K181" s="5" t="str">
        <f>VLOOKUP(B181,'2018'!$B$1:$H$606,6,)</f>
        <v>Humanities</v>
      </c>
      <c r="L181" s="56">
        <f>VLOOKUP(B181,'2018'!$B$1:$H$606,5,)</f>
        <v>36651</v>
      </c>
      <c r="M181" s="15">
        <v>6</v>
      </c>
      <c r="N181" s="15" t="s">
        <v>875</v>
      </c>
    </row>
    <row r="182" spans="1:14">
      <c r="A182" s="4">
        <v>256</v>
      </c>
      <c r="B182" s="22" t="s">
        <v>982</v>
      </c>
      <c r="C182" s="5" t="s">
        <v>429</v>
      </c>
      <c r="D182" s="5" t="s">
        <v>430</v>
      </c>
      <c r="E182" s="5" t="s">
        <v>431</v>
      </c>
      <c r="F182" s="30"/>
      <c r="G182" s="30"/>
      <c r="H182" s="5" t="str">
        <f>VLOOKUP(B182,'2018'!$B$1:$H$606,2,FALSE)</f>
        <v>BWVPS2729A</v>
      </c>
      <c r="I182" s="5" t="str">
        <f>VLOOKUP(B182,'2018'!$B$1:$H$606,3,)</f>
        <v>ASSISTANT PROFESSOR,C</v>
      </c>
      <c r="J182" s="5"/>
      <c r="K182" s="5" t="str">
        <f>VLOOKUP(B182,'2018'!$B$1:$H$606,6,)</f>
        <v>Biotechnology</v>
      </c>
      <c r="L182" s="56" t="str">
        <f>VLOOKUP(B182,'2018'!$B$1:$H$606,5,)</f>
        <v>30/07/2014</v>
      </c>
      <c r="M182" s="15">
        <v>2</v>
      </c>
      <c r="N182" s="15" t="s">
        <v>875</v>
      </c>
    </row>
    <row r="183" spans="1:14">
      <c r="A183" s="5">
        <v>257</v>
      </c>
      <c r="B183" s="22" t="s">
        <v>1077</v>
      </c>
      <c r="C183" s="5" t="s">
        <v>464</v>
      </c>
      <c r="D183" s="5" t="s">
        <v>465</v>
      </c>
      <c r="E183" s="5">
        <v>27</v>
      </c>
      <c r="F183" s="5">
        <v>11</v>
      </c>
      <c r="G183" s="5">
        <v>2015</v>
      </c>
      <c r="H183" s="5" t="str">
        <f>VLOOKUP(B183,'2018'!$B$1:$H$606,2,FALSE)</f>
        <v>AEOPJ0800M </v>
      </c>
      <c r="I183" s="5" t="str">
        <f>VLOOKUP(B183,'2018'!$B$1:$H$606,3,)</f>
        <v xml:space="preserve"> PROFESSOR</v>
      </c>
      <c r="J183" s="5"/>
      <c r="K183" s="5" t="str">
        <f>VLOOKUP(B183,'2018'!$B$1:$H$606,6,)</f>
        <v>Electrical Engg.</v>
      </c>
      <c r="L183" s="56" t="str">
        <f>VLOOKUP(B183,'2018'!$B$1:$H$606,5,)</f>
        <v>27/07/2012</v>
      </c>
      <c r="M183" s="15">
        <v>33</v>
      </c>
      <c r="N183" s="15" t="s">
        <v>875</v>
      </c>
    </row>
    <row r="184" spans="1:14">
      <c r="A184" s="4">
        <v>257</v>
      </c>
      <c r="B184" s="22" t="s">
        <v>1140</v>
      </c>
      <c r="C184" s="5" t="s">
        <v>432</v>
      </c>
      <c r="D184" s="5" t="s">
        <v>430</v>
      </c>
      <c r="E184" s="5" t="s">
        <v>433</v>
      </c>
      <c r="F184" s="30"/>
      <c r="G184" s="30"/>
      <c r="H184" s="5" t="str">
        <f>VLOOKUP(B184,'2018'!$B$1:$H$606,2,FALSE)</f>
        <v>ADKPC5347B </v>
      </c>
      <c r="I184" s="5" t="str">
        <f>VLOOKUP(B184,'2018'!$B$1:$H$606,3,)</f>
        <v>ASSISTANT PROFESSOR</v>
      </c>
      <c r="J184" s="5"/>
      <c r="K184" s="5" t="str">
        <f>VLOOKUP(B184,'2018'!$B$1:$H$606,6,)</f>
        <v>Information Technology</v>
      </c>
      <c r="L184" s="56">
        <f>VLOOKUP(B184,'2018'!$B$1:$H$606,5,)</f>
        <v>40459</v>
      </c>
      <c r="M184" s="15">
        <v>2</v>
      </c>
      <c r="N184" s="15" t="s">
        <v>875</v>
      </c>
    </row>
    <row r="185" spans="1:14">
      <c r="A185" s="5">
        <v>258</v>
      </c>
      <c r="B185" s="22" t="s">
        <v>1144</v>
      </c>
      <c r="C185" s="5" t="s">
        <v>466</v>
      </c>
      <c r="D185" s="5" t="s">
        <v>465</v>
      </c>
      <c r="E185" s="5">
        <v>8</v>
      </c>
      <c r="F185" s="5">
        <v>7</v>
      </c>
      <c r="G185" s="5">
        <v>2016</v>
      </c>
      <c r="H185" s="5" t="str">
        <f>VLOOKUP(B185,'2018'!$B$1:$H$606,2,FALSE)</f>
        <v>AQWPB5537D</v>
      </c>
      <c r="I185" s="5" t="str">
        <f>VLOOKUP(B185,'2018'!$B$1:$H$606,3,)</f>
        <v>ASSISTANT PROFESSOR,C</v>
      </c>
      <c r="J185" s="5"/>
      <c r="K185" s="5" t="str">
        <f>VLOOKUP(B185,'2018'!$B$1:$H$606,6,)</f>
        <v>Information Technology</v>
      </c>
      <c r="L185" s="56" t="str">
        <f>VLOOKUP(B185,'2018'!$B$1:$H$606,5,)</f>
        <v>28/07/2014</v>
      </c>
      <c r="M185" s="15">
        <v>33</v>
      </c>
      <c r="N185" s="15" t="s">
        <v>875</v>
      </c>
    </row>
    <row r="186" spans="1:14">
      <c r="A186" s="4">
        <v>258</v>
      </c>
      <c r="B186" s="22" t="s">
        <v>1157</v>
      </c>
      <c r="C186" s="5" t="s">
        <v>434</v>
      </c>
      <c r="D186" s="5" t="s">
        <v>430</v>
      </c>
      <c r="E186" s="5" t="s">
        <v>435</v>
      </c>
      <c r="F186" s="30"/>
      <c r="G186" s="30"/>
      <c r="H186" s="5" t="str">
        <f>VLOOKUP(B186,'2018'!$B$1:$H$606,2,FALSE)</f>
        <v>AILPK8078K </v>
      </c>
      <c r="I186" s="5" t="str">
        <f>VLOOKUP(B186,'2018'!$B$1:$H$606,3,)</f>
        <v>ASSOCIATE PROFESSOR (Reemployeed)</v>
      </c>
      <c r="J186" s="5"/>
      <c r="K186" s="5" t="str">
        <f>VLOOKUP(B186,'2018'!$B$1:$H$606,6,)</f>
        <v>Mech. Engg</v>
      </c>
      <c r="L186" s="56" t="str">
        <f>VLOOKUP(B186,'2018'!$B$1:$H$606,5,)</f>
        <v>31/8/2010</v>
      </c>
      <c r="M186" s="15">
        <v>8</v>
      </c>
      <c r="N186" s="15" t="s">
        <v>875</v>
      </c>
    </row>
    <row r="187" spans="1:14">
      <c r="A187" s="4">
        <v>259</v>
      </c>
      <c r="B187" s="22" t="s">
        <v>152</v>
      </c>
      <c r="C187" s="5" t="s">
        <v>436</v>
      </c>
      <c r="D187" s="5" t="s">
        <v>430</v>
      </c>
      <c r="E187" s="5" t="s">
        <v>437</v>
      </c>
      <c r="F187" s="30"/>
      <c r="G187" s="30"/>
      <c r="H187" s="5" t="str">
        <f>VLOOKUP(B187,'2018'!$B$1:$H$606,2,FALSE)</f>
        <v>AHFPB9227J </v>
      </c>
      <c r="I187" s="5" t="str">
        <f>VLOOKUP(B187,'2018'!$B$1:$H$606,3,)</f>
        <v>ASSISTANT PROFESSOR</v>
      </c>
      <c r="J187" s="5"/>
      <c r="K187" s="5" t="str">
        <f>VLOOKUP(B187,'2018'!$B$1:$H$606,6,)</f>
        <v>Electronics &amp; Comm. Engg.</v>
      </c>
      <c r="L187" s="56">
        <f>VLOOKUP(B187,'2018'!$B$1:$H$606,5,)</f>
        <v>40216</v>
      </c>
      <c r="M187" s="15">
        <v>0</v>
      </c>
      <c r="N187" s="15" t="s">
        <v>875</v>
      </c>
    </row>
    <row r="188" spans="1:14">
      <c r="A188" s="5">
        <v>260</v>
      </c>
      <c r="B188" s="22" t="s">
        <v>1054</v>
      </c>
      <c r="C188" s="5" t="s">
        <v>468</v>
      </c>
      <c r="D188" s="5" t="s">
        <v>469</v>
      </c>
      <c r="E188" s="5">
        <v>6</v>
      </c>
      <c r="F188" s="5">
        <v>11</v>
      </c>
      <c r="G188" s="5">
        <v>2015</v>
      </c>
      <c r="H188" s="5" t="str">
        <f>VLOOKUP(B188,'2018'!$B$1:$H$606,2,FALSE)</f>
        <v>ACKPM7497D</v>
      </c>
      <c r="I188" s="5" t="str">
        <f>VLOOKUP(B188,'2018'!$B$1:$H$606,3,)</f>
        <v>Professor (Special mode)</v>
      </c>
      <c r="J188" s="5"/>
      <c r="K188" s="5" t="str">
        <f>VLOOKUP(B188,'2018'!$B$1:$H$606,6,)</f>
        <v>Delhi School of Management</v>
      </c>
      <c r="L188" s="56">
        <f>VLOOKUP(B188,'2018'!$B$1:$H$606,5,)</f>
        <v>42166</v>
      </c>
      <c r="M188" s="15">
        <v>44</v>
      </c>
      <c r="N188" s="15" t="s">
        <v>875</v>
      </c>
    </row>
    <row r="189" spans="1:14">
      <c r="A189" s="4">
        <v>260</v>
      </c>
      <c r="B189" s="22" t="s">
        <v>1165</v>
      </c>
      <c r="C189" s="5" t="s">
        <v>438</v>
      </c>
      <c r="D189" s="5" t="s">
        <v>430</v>
      </c>
      <c r="E189" s="5" t="s">
        <v>439</v>
      </c>
      <c r="F189" s="30"/>
      <c r="G189" s="30"/>
      <c r="H189" s="5" t="str">
        <f>VLOOKUP(B189,'2018'!$B$1:$H$606,2,FALSE)</f>
        <v>ID-8130</v>
      </c>
      <c r="I189" s="5" t="str">
        <f>VLOOKUP(B189,'2018'!$B$1:$H$606,3,)</f>
        <v>Professor(Reemployed)</v>
      </c>
      <c r="J189" s="5"/>
      <c r="K189" s="5" t="str">
        <f>VLOOKUP(B189,'2018'!$B$1:$H$606,6,)</f>
        <v>Mech. Engg</v>
      </c>
      <c r="L189" s="56">
        <f>VLOOKUP(B189,'2018'!$B$1:$H$606,5,)</f>
        <v>42589</v>
      </c>
      <c r="M189" s="15">
        <v>5</v>
      </c>
      <c r="N189" s="15" t="s">
        <v>875</v>
      </c>
    </row>
    <row r="190" spans="1:14">
      <c r="A190" s="4">
        <v>261</v>
      </c>
      <c r="B190" s="9" t="s">
        <v>154</v>
      </c>
      <c r="C190" s="10"/>
      <c r="D190" s="5" t="s">
        <v>430</v>
      </c>
      <c r="E190" s="10" t="s">
        <v>486</v>
      </c>
      <c r="F190" s="30"/>
      <c r="G190" s="30"/>
      <c r="H190" s="5" t="str">
        <f>VLOOKUP(B190,'2018'!$B$1:$H$606,2,FALSE)</f>
        <v>AALPJ3858Q </v>
      </c>
      <c r="I190" s="5" t="str">
        <f>VLOOKUP(B190,'2018'!$B$1:$H$606,3,)</f>
        <v>ASSOCIATE PROFESSOR</v>
      </c>
      <c r="J190" s="5"/>
      <c r="K190" s="5" t="str">
        <f>VLOOKUP(B190,'2018'!$B$1:$H$606,6,)</f>
        <v>Electronics &amp; Comm. Engg.</v>
      </c>
      <c r="L190" s="56">
        <f>VLOOKUP(B190,'2018'!$B$1:$H$606,5,)</f>
        <v>40636</v>
      </c>
      <c r="M190" s="15">
        <v>1</v>
      </c>
      <c r="N190" s="15" t="s">
        <v>875</v>
      </c>
    </row>
    <row r="191" spans="1:14">
      <c r="A191" s="4">
        <v>262</v>
      </c>
      <c r="B191" s="22" t="s">
        <v>1041</v>
      </c>
      <c r="C191" s="5" t="s">
        <v>440</v>
      </c>
      <c r="D191" s="5" t="s">
        <v>430</v>
      </c>
      <c r="E191" s="5" t="s">
        <v>435</v>
      </c>
      <c r="F191" s="30"/>
      <c r="G191" s="30"/>
      <c r="H191" s="5" t="str">
        <f>VLOOKUP(B191,'2018'!$B$1:$H$606,2,FALSE)</f>
        <v>AMXPG4353M</v>
      </c>
      <c r="I191" s="5" t="str">
        <f>VLOOKUP(B191,'2018'!$B$1:$H$606,3,)</f>
        <v>ASSISTANT PROFESSOR,C</v>
      </c>
      <c r="J191" s="5"/>
      <c r="K191" s="5" t="str">
        <f>VLOOKUP(B191,'2018'!$B$1:$H$606,6,)</f>
        <v>Computer Engg.</v>
      </c>
      <c r="L191" s="56" t="str">
        <f>VLOOKUP(B191,'2018'!$B$1:$H$606,5,)</f>
        <v>25/07/2014</v>
      </c>
      <c r="M191" s="15">
        <v>3</v>
      </c>
      <c r="N191" s="15" t="s">
        <v>875</v>
      </c>
    </row>
    <row r="192" spans="1:14">
      <c r="A192" s="4">
        <v>263</v>
      </c>
      <c r="B192" s="22" t="s">
        <v>1042</v>
      </c>
      <c r="C192" s="5" t="s">
        <v>441</v>
      </c>
      <c r="D192" s="5" t="s">
        <v>430</v>
      </c>
      <c r="E192" s="5" t="s">
        <v>431</v>
      </c>
      <c r="F192" s="30"/>
      <c r="G192" s="30"/>
      <c r="H192" s="5" t="str">
        <f>VLOOKUP(B192,'2018'!$B$1:$H$606,2,FALSE)</f>
        <v>BRQPS0753N</v>
      </c>
      <c r="I192" s="5" t="str">
        <f>VLOOKUP(B192,'2018'!$B$1:$H$606,3,)</f>
        <v>ASSISTANT PROFESSOR,C</v>
      </c>
      <c r="J192" s="5"/>
      <c r="K192" s="5" t="str">
        <f>VLOOKUP(B192,'2018'!$B$1:$H$606,6,)</f>
        <v>Computer engg.</v>
      </c>
      <c r="L192" s="56" t="str">
        <f>VLOOKUP(B192,'2018'!$B$1:$H$606,5,)</f>
        <v>30/07/2014</v>
      </c>
      <c r="M192" s="15">
        <v>4</v>
      </c>
      <c r="N192" s="15" t="s">
        <v>875</v>
      </c>
    </row>
    <row r="193" spans="1:14">
      <c r="A193" s="5">
        <v>264</v>
      </c>
      <c r="B193" s="22" t="s">
        <v>986</v>
      </c>
      <c r="C193" s="5" t="s">
        <v>473</v>
      </c>
      <c r="D193" s="5" t="s">
        <v>469</v>
      </c>
      <c r="E193" s="5">
        <v>28</v>
      </c>
      <c r="F193" s="5">
        <v>10</v>
      </c>
      <c r="G193" s="5">
        <v>2011</v>
      </c>
      <c r="H193" s="5" t="str">
        <f>VLOOKUP(B193,'2018'!$B$1:$H$606,2,FALSE)</f>
        <v>ACKPM19892</v>
      </c>
      <c r="I193" s="5" t="str">
        <f>VLOOKUP(B193,'2018'!$B$1:$H$606,3,)</f>
        <v>Professor (Special mode)</v>
      </c>
      <c r="J193" s="5"/>
      <c r="K193" s="5" t="str">
        <f>VLOOKUP(B193,'2018'!$B$1:$H$606,6,)</f>
        <v>Biotechnology</v>
      </c>
      <c r="L193" s="56" t="str">
        <f>VLOOKUP(B193,'2018'!$B$1:$H$606,5,)</f>
        <v>28/10/2011</v>
      </c>
      <c r="M193" s="15">
        <v>37</v>
      </c>
      <c r="N193" s="15" t="s">
        <v>875</v>
      </c>
    </row>
    <row r="194" spans="1:14">
      <c r="A194" s="4">
        <v>264</v>
      </c>
      <c r="B194" s="22" t="s">
        <v>1043</v>
      </c>
      <c r="C194" s="5" t="s">
        <v>443</v>
      </c>
      <c r="D194" s="5" t="s">
        <v>430</v>
      </c>
      <c r="E194" s="5" t="s">
        <v>433</v>
      </c>
      <c r="F194" s="30"/>
      <c r="G194" s="30"/>
      <c r="H194" s="5" t="str">
        <f>VLOOKUP(B194,'2018'!$B$1:$H$606,2,FALSE)</f>
        <v>ASKPG7251K</v>
      </c>
      <c r="I194" s="5" t="str">
        <f>VLOOKUP(B194,'2018'!$B$1:$H$606,3,)</f>
        <v>ASSISTANT PROFESSOR,C</v>
      </c>
      <c r="J194" s="5"/>
      <c r="K194" s="5" t="str">
        <f>VLOOKUP(B194,'2018'!$B$1:$H$606,6,)</f>
        <v>Computer Engg.</v>
      </c>
      <c r="L194" s="56" t="str">
        <f>VLOOKUP(B194,'2018'!$B$1:$H$606,5,)</f>
        <v>28/07/2014</v>
      </c>
      <c r="M194" s="15">
        <v>10</v>
      </c>
      <c r="N194" s="15" t="s">
        <v>875</v>
      </c>
    </row>
    <row r="195" spans="1:14">
      <c r="A195" s="4">
        <v>265</v>
      </c>
      <c r="B195" s="22" t="s">
        <v>1044</v>
      </c>
      <c r="C195" s="5" t="s">
        <v>444</v>
      </c>
      <c r="D195" s="5" t="s">
        <v>430</v>
      </c>
      <c r="E195" s="5" t="s">
        <v>435</v>
      </c>
      <c r="F195" s="30"/>
      <c r="G195" s="30"/>
      <c r="H195" s="5" t="str">
        <f>VLOOKUP(B195,'2018'!$B$1:$H$606,2,FALSE)</f>
        <v>BLUPR4749H</v>
      </c>
      <c r="I195" s="5" t="str">
        <f>VLOOKUP(B195,'2018'!$B$1:$H$606,3,)</f>
        <v>ASSISTANT PROFESSOR,C</v>
      </c>
      <c r="J195" s="5"/>
      <c r="K195" s="5" t="str">
        <f>VLOOKUP(B195,'2018'!$B$1:$H$606,6,)</f>
        <v>Computer Engg.</v>
      </c>
      <c r="L195" s="56" t="str">
        <f>VLOOKUP(B195,'2018'!$B$1:$H$606,5,)</f>
        <v>25/07/2014</v>
      </c>
      <c r="M195" s="15">
        <v>2</v>
      </c>
      <c r="N195" s="15" t="s">
        <v>875</v>
      </c>
    </row>
    <row r="196" spans="1:14">
      <c r="A196" s="4">
        <v>266</v>
      </c>
      <c r="B196" s="22" t="s">
        <v>1053</v>
      </c>
      <c r="C196" s="5" t="s">
        <v>445</v>
      </c>
      <c r="D196" s="5" t="s">
        <v>430</v>
      </c>
      <c r="E196" s="5" t="s">
        <v>446</v>
      </c>
      <c r="F196" s="30"/>
      <c r="G196" s="30"/>
      <c r="H196" s="5" t="str">
        <f>VLOOKUP(B196,'2018'!$B$1:$H$606,2,FALSE)</f>
        <v>AKAPC5774F</v>
      </c>
      <c r="I196" s="5" t="str">
        <f>VLOOKUP(B196,'2018'!$B$1:$H$606,3,)</f>
        <v>ASSISTANT PROFESSOR,C</v>
      </c>
      <c r="J196" s="5"/>
      <c r="K196" s="5" t="str">
        <f>VLOOKUP(B196,'2018'!$B$1:$H$606,6,)</f>
        <v>Delhi School of Management</v>
      </c>
      <c r="L196" s="56" t="str">
        <f>VLOOKUP(B196,'2018'!$B$1:$H$606,5,)</f>
        <v>30/03/2011</v>
      </c>
      <c r="M196" s="15">
        <v>5</v>
      </c>
      <c r="N196" s="15" t="s">
        <v>875</v>
      </c>
    </row>
    <row r="197" spans="1:14">
      <c r="A197" s="4">
        <v>267</v>
      </c>
      <c r="B197" s="22" t="s">
        <v>1158</v>
      </c>
      <c r="C197" s="5" t="s">
        <v>447</v>
      </c>
      <c r="D197" s="5" t="s">
        <v>430</v>
      </c>
      <c r="E197" s="5" t="s">
        <v>431</v>
      </c>
      <c r="F197" s="30"/>
      <c r="G197" s="30"/>
      <c r="H197" s="5" t="str">
        <f>VLOOKUP(B197,'2018'!$B$1:$H$606,2,FALSE)</f>
        <v>AHJPK1713G</v>
      </c>
      <c r="I197" s="5" t="str">
        <f>VLOOKUP(B197,'2018'!$B$1:$H$606,3,)</f>
        <v>ASSISTANT PROFESSOR,C</v>
      </c>
      <c r="J197" s="5"/>
      <c r="K197" s="5" t="str">
        <f>VLOOKUP(B197,'2018'!$B$1:$H$606,6,)</f>
        <v>Mech. Engg</v>
      </c>
      <c r="L197" s="56" t="str">
        <f>VLOOKUP(B197,'2018'!$B$1:$H$606,5,)</f>
        <v>25/07/2014</v>
      </c>
      <c r="M197" s="15">
        <v>3</v>
      </c>
      <c r="N197" s="15" t="s">
        <v>875</v>
      </c>
    </row>
    <row r="198" spans="1:14">
      <c r="A198" s="4">
        <v>268</v>
      </c>
      <c r="B198" s="22" t="s">
        <v>1159</v>
      </c>
      <c r="C198" s="5" t="s">
        <v>448</v>
      </c>
      <c r="D198" s="5" t="s">
        <v>430</v>
      </c>
      <c r="E198" s="5" t="s">
        <v>449</v>
      </c>
      <c r="F198" s="30"/>
      <c r="G198" s="30"/>
      <c r="H198" s="5" t="str">
        <f>VLOOKUP(B198,'2018'!$B$1:$H$606,2,FALSE)</f>
        <v>BFIPP6746L</v>
      </c>
      <c r="I198" s="5" t="str">
        <f>VLOOKUP(B198,'2018'!$B$1:$H$606,3,)</f>
        <v>ASSISTANT PROFESSOR,C</v>
      </c>
      <c r="J198" s="5"/>
      <c r="K198" s="5" t="str">
        <f>VLOOKUP(B198,'2018'!$B$1:$H$606,6,)</f>
        <v>Mech. Engg</v>
      </c>
      <c r="L198" s="56" t="str">
        <f>VLOOKUP(B198,'2018'!$B$1:$H$606,5,)</f>
        <v>22/07/2014</v>
      </c>
      <c r="M198" s="15">
        <v>2</v>
      </c>
      <c r="N198" s="15" t="s">
        <v>875</v>
      </c>
    </row>
    <row r="199" spans="1:14">
      <c r="A199" s="4">
        <v>269</v>
      </c>
      <c r="B199" s="22" t="s">
        <v>1160</v>
      </c>
      <c r="C199" s="5" t="s">
        <v>450</v>
      </c>
      <c r="D199" s="5" t="s">
        <v>430</v>
      </c>
      <c r="E199" s="5" t="s">
        <v>451</v>
      </c>
      <c r="F199" s="30"/>
      <c r="G199" s="30"/>
      <c r="H199" s="5" t="str">
        <f>VLOOKUP(B199,'2018'!$B$1:$H$606,2,FALSE)</f>
        <v>BPPPB1394P</v>
      </c>
      <c r="I199" s="5" t="str">
        <f>VLOOKUP(B199,'2018'!$B$1:$H$606,3,)</f>
        <v>ASSISTANT PROFESSOR,C</v>
      </c>
      <c r="J199" s="5"/>
      <c r="K199" s="5" t="str">
        <f>VLOOKUP(B199,'2018'!$B$1:$H$606,6,)</f>
        <v>Mech. Engg</v>
      </c>
      <c r="L199" s="56" t="str">
        <f>VLOOKUP(B199,'2018'!$B$1:$H$606,5,)</f>
        <v>30/07/2014</v>
      </c>
      <c r="M199" s="15">
        <v>7</v>
      </c>
      <c r="N199" s="15" t="s">
        <v>875</v>
      </c>
    </row>
    <row r="200" spans="1:14">
      <c r="A200" s="4">
        <v>270</v>
      </c>
      <c r="B200" s="22" t="s">
        <v>1161</v>
      </c>
      <c r="C200" s="5" t="s">
        <v>452</v>
      </c>
      <c r="D200" s="5" t="s">
        <v>430</v>
      </c>
      <c r="E200" s="5" t="s">
        <v>453</v>
      </c>
      <c r="F200" s="30"/>
      <c r="G200" s="30"/>
      <c r="H200" s="5" t="str">
        <f>VLOOKUP(B200,'2018'!$B$1:$H$606,2,FALSE)</f>
        <v>BPFPS9080H</v>
      </c>
      <c r="I200" s="5" t="str">
        <f>VLOOKUP(B200,'2018'!$B$1:$H$606,3,)</f>
        <v>ASSISTANT PROFESSOR,C</v>
      </c>
      <c r="J200" s="5"/>
      <c r="K200" s="5" t="str">
        <f>VLOOKUP(B200,'2018'!$B$1:$H$606,6,)</f>
        <v>Mech. Engg</v>
      </c>
      <c r="L200" s="56" t="str">
        <f>VLOOKUP(B200,'2018'!$B$1:$H$606,5,)</f>
        <v>31/07/2014</v>
      </c>
      <c r="M200" s="15">
        <v>10</v>
      </c>
      <c r="N200" s="15" t="s">
        <v>875</v>
      </c>
    </row>
    <row r="201" spans="1:14">
      <c r="A201" s="4">
        <v>271</v>
      </c>
      <c r="B201" s="22" t="s">
        <v>1162</v>
      </c>
      <c r="C201" s="5" t="s">
        <v>454</v>
      </c>
      <c r="D201" s="5" t="s">
        <v>430</v>
      </c>
      <c r="E201" s="5" t="s">
        <v>455</v>
      </c>
      <c r="F201" s="30"/>
      <c r="G201" s="30"/>
      <c r="H201" s="5" t="str">
        <f>VLOOKUP(B201,'2018'!$B$1:$H$606,2,FALSE)</f>
        <v>BZGPS0384H</v>
      </c>
      <c r="I201" s="5" t="str">
        <f>VLOOKUP(B201,'2018'!$B$1:$H$606,3,)</f>
        <v>ASSISTANT PROFESSOR,C</v>
      </c>
      <c r="J201" s="5"/>
      <c r="K201" s="5" t="str">
        <f>VLOOKUP(B201,'2018'!$B$1:$H$606,6,)</f>
        <v>Mech. Engg</v>
      </c>
      <c r="L201" s="56" t="str">
        <f>VLOOKUP(B201,'2018'!$B$1:$H$606,5,)</f>
        <v>13/07/2011</v>
      </c>
      <c r="M201" s="15">
        <v>2</v>
      </c>
      <c r="N201" s="15" t="s">
        <v>875</v>
      </c>
    </row>
    <row r="202" spans="1:14">
      <c r="A202" s="4">
        <v>272</v>
      </c>
      <c r="B202" s="22" t="s">
        <v>983</v>
      </c>
      <c r="C202" s="5" t="s">
        <v>456</v>
      </c>
      <c r="D202" s="5" t="s">
        <v>430</v>
      </c>
      <c r="E202" s="5" t="s">
        <v>433</v>
      </c>
      <c r="F202" s="30"/>
      <c r="G202" s="30"/>
      <c r="H202" s="5" t="str">
        <f>VLOOKUP(B202,'2018'!$B$1:$H$606,2,FALSE)</f>
        <v>A2SPC3894M</v>
      </c>
      <c r="I202" s="5" t="str">
        <f>VLOOKUP(B202,'2018'!$B$1:$H$606,3,)</f>
        <v>ASSISTANT PROFESSOR,C</v>
      </c>
      <c r="J202" s="5"/>
      <c r="K202" s="5" t="str">
        <f>VLOOKUP(B202,'2018'!$B$1:$H$606,6,)</f>
        <v>Biotechnology</v>
      </c>
      <c r="L202" s="56" t="str">
        <f>VLOOKUP(B202,'2018'!$B$1:$H$606,5,)</f>
        <v>28/07/2014</v>
      </c>
      <c r="M202" s="15">
        <v>2</v>
      </c>
      <c r="N202" s="15" t="s">
        <v>875</v>
      </c>
    </row>
    <row r="203" spans="1:14">
      <c r="A203" s="5">
        <v>272</v>
      </c>
      <c r="B203" s="9" t="s">
        <v>144</v>
      </c>
      <c r="C203" s="12" t="s">
        <v>777</v>
      </c>
      <c r="D203" s="5" t="s">
        <v>36</v>
      </c>
      <c r="E203" s="5">
        <v>24</v>
      </c>
      <c r="F203" s="5">
        <v>6</v>
      </c>
      <c r="G203" s="5">
        <v>2010</v>
      </c>
      <c r="H203" s="5" t="str">
        <f>VLOOKUP(B203,'2018'!$B$1:$H$606,2,FALSE)</f>
        <v>ATRPS3274Q </v>
      </c>
      <c r="I203" s="5" t="str">
        <f>VLOOKUP(B203,'2018'!$B$1:$H$606,3,)</f>
        <v>ASSISTANT PROFESSOR</v>
      </c>
      <c r="J203" s="5"/>
      <c r="K203" s="5" t="str">
        <f>VLOOKUP(B203,'2018'!$B$1:$H$606,6,)</f>
        <v>Electronics &amp; Comm. Engg.</v>
      </c>
      <c r="L203" s="56" t="str">
        <f>VLOOKUP(B203,'2018'!$B$1:$H$606,5,)</f>
        <v>19/02/2010</v>
      </c>
      <c r="M203" s="15">
        <v>15</v>
      </c>
      <c r="N203" s="15" t="s">
        <v>875</v>
      </c>
    </row>
    <row r="204" spans="1:14">
      <c r="A204" s="4">
        <v>273</v>
      </c>
      <c r="B204" s="22" t="s">
        <v>984</v>
      </c>
      <c r="C204" s="5" t="s">
        <v>457</v>
      </c>
      <c r="D204" s="5" t="s">
        <v>430</v>
      </c>
      <c r="E204" s="5" t="s">
        <v>433</v>
      </c>
      <c r="F204" s="30"/>
      <c r="G204" s="30"/>
      <c r="H204" s="5" t="str">
        <f>VLOOKUP(B204,'2018'!$B$1:$H$606,2,FALSE)</f>
        <v>AHAPR1735N</v>
      </c>
      <c r="I204" s="5" t="str">
        <f>VLOOKUP(B204,'2018'!$B$1:$H$606,3,)</f>
        <v>ASSISTANT PROFESSOR,C</v>
      </c>
      <c r="J204" s="5"/>
      <c r="K204" s="5" t="str">
        <f>VLOOKUP(B204,'2018'!$B$1:$H$606,6,)</f>
        <v>Biotechnology</v>
      </c>
      <c r="L204" s="56" t="str">
        <f>VLOOKUP(B204,'2018'!$B$1:$H$606,5,)</f>
        <v>28/07/2014</v>
      </c>
      <c r="M204" s="15">
        <v>12</v>
      </c>
      <c r="N204" s="15" t="s">
        <v>875</v>
      </c>
    </row>
    <row r="205" spans="1:14">
      <c r="A205" s="5">
        <v>273</v>
      </c>
      <c r="B205" s="23" t="s">
        <v>1035</v>
      </c>
      <c r="C205" s="18" t="s">
        <v>780</v>
      </c>
      <c r="D205" s="8" t="s">
        <v>7</v>
      </c>
      <c r="E205" s="8">
        <v>11</v>
      </c>
      <c r="F205" s="8">
        <v>1</v>
      </c>
      <c r="G205" s="8">
        <v>1979</v>
      </c>
      <c r="H205" s="5" t="str">
        <f>VLOOKUP(B205,'2018'!$B$1:$H$606,2,FALSE)</f>
        <v>AAAPM1391A </v>
      </c>
      <c r="I205" s="5" t="str">
        <f>VLOOKUP(B205,'2018'!$B$1:$H$606,3,)</f>
        <v>PROFESSOR</v>
      </c>
      <c r="J205" s="5"/>
      <c r="K205" s="5" t="str">
        <f>VLOOKUP(B205,'2018'!$B$1:$H$606,6,)</f>
        <v xml:space="preserve">Civil Engg. </v>
      </c>
      <c r="L205" s="56">
        <f>VLOOKUP(B205,'2018'!$B$1:$H$606,5,)</f>
        <v>29160</v>
      </c>
      <c r="M205" s="15">
        <v>37</v>
      </c>
      <c r="N205" s="15" t="s">
        <v>875</v>
      </c>
    </row>
    <row r="206" spans="1:14">
      <c r="A206" s="4">
        <v>274</v>
      </c>
      <c r="B206" s="22" t="s">
        <v>985</v>
      </c>
      <c r="C206" s="5" t="s">
        <v>458</v>
      </c>
      <c r="D206" s="5" t="s">
        <v>430</v>
      </c>
      <c r="E206" s="5" t="s">
        <v>433</v>
      </c>
      <c r="F206" s="30"/>
      <c r="G206" s="30"/>
      <c r="H206" s="5" t="str">
        <f>VLOOKUP(B206,'2018'!$B$1:$H$606,2,FALSE)</f>
        <v>AOJPB4767L</v>
      </c>
      <c r="I206" s="5" t="str">
        <f>VLOOKUP(B206,'2018'!$B$1:$H$606,3,)</f>
        <v>ASSISTANT PROFESSOR,C</v>
      </c>
      <c r="J206" s="5"/>
      <c r="K206" s="5" t="str">
        <f>VLOOKUP(B206,'2018'!$B$1:$H$606,6,)</f>
        <v>Biotechnology</v>
      </c>
      <c r="L206" s="56" t="str">
        <f>VLOOKUP(B206,'2018'!$B$1:$H$606,5,)</f>
        <v>28/07/2014</v>
      </c>
      <c r="M206" s="15">
        <v>4</v>
      </c>
      <c r="N206" s="15" t="s">
        <v>875</v>
      </c>
    </row>
    <row r="207" spans="1:14">
      <c r="A207" s="4">
        <v>275</v>
      </c>
      <c r="B207" s="22" t="s">
        <v>937</v>
      </c>
      <c r="C207" s="5" t="s">
        <v>459</v>
      </c>
      <c r="D207" s="5" t="s">
        <v>430</v>
      </c>
      <c r="E207" s="5" t="s">
        <v>460</v>
      </c>
      <c r="F207" s="30"/>
      <c r="G207" s="30"/>
      <c r="H207" s="5" t="str">
        <f>VLOOKUP(B207,'2018'!$B$1:$H$606,2,FALSE)</f>
        <v>AWNTK4955F</v>
      </c>
      <c r="I207" s="5" t="str">
        <f>VLOOKUP(B207,'2018'!$B$1:$H$606,3,)</f>
        <v>ASSISTANT PROFESSOR,C</v>
      </c>
      <c r="J207" s="5"/>
      <c r="K207" s="5" t="str">
        <f>VLOOKUP(B207,'2018'!$B$1:$H$606,6,)</f>
        <v>Applied Physics</v>
      </c>
      <c r="L207" s="56">
        <f>VLOOKUP(B207,'2018'!$B$1:$H$606,5,)</f>
        <v>40672</v>
      </c>
      <c r="M207" s="15">
        <v>6</v>
      </c>
      <c r="N207" s="15" t="s">
        <v>875</v>
      </c>
    </row>
    <row r="208" spans="1:14" ht="15.6">
      <c r="A208" s="4">
        <v>276</v>
      </c>
      <c r="B208" s="35" t="s">
        <v>805</v>
      </c>
      <c r="C208" s="5"/>
      <c r="D208" s="5" t="s">
        <v>482</v>
      </c>
      <c r="E208" s="5"/>
      <c r="F208" s="5"/>
      <c r="G208" s="5"/>
      <c r="H208" s="5" t="e">
        <f>VLOOKUP(B208,'2018'!$B$1:$H$606,2,FALSE)</f>
        <v>#N/A</v>
      </c>
      <c r="I208" s="5" t="e">
        <f>VLOOKUP(B208,'2018'!$B$1:$H$606,3,)</f>
        <v>#N/A</v>
      </c>
      <c r="J208" s="5"/>
      <c r="K208" s="5" t="e">
        <f>VLOOKUP(B208,'2018'!$B$1:$H$606,6,)</f>
        <v>#N/A</v>
      </c>
      <c r="L208" s="56" t="e">
        <f>VLOOKUP(B208,'2018'!$B$1:$H$606,5,)</f>
        <v>#N/A</v>
      </c>
      <c r="M208" s="5"/>
      <c r="N208" s="15" t="s">
        <v>875</v>
      </c>
    </row>
    <row r="209" spans="1:14">
      <c r="A209" s="4">
        <v>277</v>
      </c>
      <c r="B209" s="24" t="s">
        <v>811</v>
      </c>
      <c r="C209" s="5"/>
      <c r="D209" s="5" t="s">
        <v>482</v>
      </c>
      <c r="E209" s="5"/>
      <c r="F209" s="5"/>
      <c r="G209" s="5"/>
      <c r="H209" s="5" t="str">
        <f>VLOOKUP(B209,'2018'!$B$1:$H$606,2,FALSE)</f>
        <v>COOPK2443B</v>
      </c>
      <c r="I209" s="5" t="str">
        <f>VLOOKUP(B209,'2018'!$B$1:$H$606,3,)</f>
        <v>Research scholar(Full Time)</v>
      </c>
      <c r="J209" s="5"/>
      <c r="K209" s="5" t="str">
        <f>VLOOKUP(B209,'2018'!$B$1:$H$606,6,)</f>
        <v>Applied Mathematics</v>
      </c>
      <c r="L209" s="56" t="str">
        <f>VLOOKUP(B209,'2018'!$B$1:$H$606,5,)</f>
        <v>17/07/2014</v>
      </c>
      <c r="M209" s="5"/>
      <c r="N209" s="15" t="s">
        <v>875</v>
      </c>
    </row>
    <row r="210" spans="1:14">
      <c r="A210" s="4">
        <v>278</v>
      </c>
      <c r="B210" s="25" t="s">
        <v>1244</v>
      </c>
      <c r="C210" s="8"/>
      <c r="D210" s="5" t="s">
        <v>482</v>
      </c>
      <c r="E210" s="5"/>
      <c r="F210" s="5"/>
      <c r="G210" s="5"/>
      <c r="H210" s="5" t="str">
        <f>VLOOKUP(B210,'2018'!$B$1:$H$606,2,FALSE)</f>
        <v>DZLPK5330A</v>
      </c>
      <c r="I210" s="5" t="str">
        <f>VLOOKUP(B210,'2018'!$B$1:$H$606,3,)</f>
        <v>Research scholar(Full Time)</v>
      </c>
      <c r="J210" s="5"/>
      <c r="K210" s="5" t="str">
        <f>VLOOKUP(B210,'2018'!$B$1:$H$606,6,)</f>
        <v>Computer Engg.</v>
      </c>
      <c r="L210" s="56">
        <f>VLOOKUP(B210,'2018'!$B$1:$H$606,5,)</f>
        <v>42219</v>
      </c>
      <c r="M210" s="5"/>
      <c r="N210" s="15" t="s">
        <v>875</v>
      </c>
    </row>
    <row r="211" spans="1:14">
      <c r="A211" s="4">
        <v>279</v>
      </c>
      <c r="B211" s="25" t="s">
        <v>960</v>
      </c>
      <c r="C211" s="5"/>
      <c r="D211" s="5" t="s">
        <v>482</v>
      </c>
      <c r="E211" s="5"/>
      <c r="F211" s="5"/>
      <c r="G211" s="5"/>
      <c r="H211" s="5" t="str">
        <f>VLOOKUP(B211,'2018'!$B$1:$H$606,2,FALSE)</f>
        <v>BXRPP4582R</v>
      </c>
      <c r="I211" s="5" t="str">
        <f>VLOOKUP(B211,'2018'!$B$1:$H$606,3,)</f>
        <v>Research scholar(Full Time)</v>
      </c>
      <c r="J211" s="5"/>
      <c r="K211" s="5" t="str">
        <f>VLOOKUP(B211,'2018'!$B$1:$H$606,6,)</f>
        <v>Applied Physics</v>
      </c>
      <c r="L211" s="56">
        <f>VLOOKUP(B211,'2018'!$B$1:$H$606,5,)</f>
        <v>42071</v>
      </c>
      <c r="M211" s="5"/>
      <c r="N211" s="15" t="s">
        <v>875</v>
      </c>
    </row>
    <row r="212" spans="1:14">
      <c r="A212" s="4">
        <v>280</v>
      </c>
      <c r="B212" s="24" t="s">
        <v>818</v>
      </c>
      <c r="C212" s="5"/>
      <c r="D212" s="5" t="s">
        <v>482</v>
      </c>
      <c r="E212" s="5"/>
      <c r="F212" s="5"/>
      <c r="G212" s="5"/>
      <c r="H212" s="5" t="e">
        <f>VLOOKUP(B212,'2018'!$B$1:$H$606,2,FALSE)</f>
        <v>#N/A</v>
      </c>
      <c r="I212" s="5" t="e">
        <f>VLOOKUP(B212,'2018'!$B$1:$H$606,3,)</f>
        <v>#N/A</v>
      </c>
      <c r="J212" s="5"/>
      <c r="K212" s="5" t="e">
        <f>VLOOKUP(B212,'2018'!$B$1:$H$606,6,)</f>
        <v>#N/A</v>
      </c>
      <c r="L212" s="56" t="e">
        <f>VLOOKUP(B212,'2018'!$B$1:$H$606,5,)</f>
        <v>#N/A</v>
      </c>
      <c r="M212" s="5"/>
      <c r="N212" s="15" t="s">
        <v>875</v>
      </c>
    </row>
    <row r="213" spans="1:14">
      <c r="A213" s="4">
        <v>281</v>
      </c>
      <c r="B213" s="25" t="s">
        <v>1246</v>
      </c>
      <c r="C213" s="5"/>
      <c r="D213" s="5" t="s">
        <v>482</v>
      </c>
      <c r="E213" s="5"/>
      <c r="F213" s="5"/>
      <c r="G213" s="5"/>
      <c r="H213" s="5" t="e">
        <f>VLOOKUP(B213,'2018'!$B$1:$H$606,2,FALSE)</f>
        <v>#N/A</v>
      </c>
      <c r="I213" s="5" t="e">
        <f>VLOOKUP(B213,'2018'!$B$1:$H$606,3,)</f>
        <v>#N/A</v>
      </c>
      <c r="J213" s="5"/>
      <c r="K213" s="5" t="e">
        <f>VLOOKUP(B213,'2018'!$B$1:$H$606,6,)</f>
        <v>#N/A</v>
      </c>
      <c r="L213" s="56" t="e">
        <f>VLOOKUP(B213,'2018'!$B$1:$H$606,5,)</f>
        <v>#N/A</v>
      </c>
      <c r="M213" s="5"/>
      <c r="N213" s="15" t="s">
        <v>875</v>
      </c>
    </row>
    <row r="214" spans="1:14" ht="15.6">
      <c r="A214" s="4">
        <v>282</v>
      </c>
      <c r="B214" s="35" t="s">
        <v>794</v>
      </c>
      <c r="C214" s="5"/>
      <c r="D214" s="5" t="s">
        <v>482</v>
      </c>
      <c r="E214" s="5"/>
      <c r="F214" s="5"/>
      <c r="G214" s="5"/>
      <c r="H214" s="5" t="e">
        <f>VLOOKUP(B214,'2018'!$B$1:$H$606,2,FALSE)</f>
        <v>#N/A</v>
      </c>
      <c r="I214" s="5" t="e">
        <f>VLOOKUP(B214,'2018'!$B$1:$H$606,3,)</f>
        <v>#N/A</v>
      </c>
      <c r="J214" s="5"/>
      <c r="K214" s="5" t="e">
        <f>VLOOKUP(B214,'2018'!$B$1:$H$606,6,)</f>
        <v>#N/A</v>
      </c>
      <c r="L214" s="56" t="e">
        <f>VLOOKUP(B214,'2018'!$B$1:$H$606,5,)</f>
        <v>#N/A</v>
      </c>
      <c r="M214" s="5"/>
      <c r="N214" s="15" t="s">
        <v>875</v>
      </c>
    </row>
    <row r="215" spans="1:14">
      <c r="A215" s="4">
        <v>283</v>
      </c>
      <c r="B215" s="25" t="s">
        <v>1248</v>
      </c>
      <c r="C215" s="5"/>
      <c r="D215" s="5" t="s">
        <v>482</v>
      </c>
      <c r="E215" s="5"/>
      <c r="F215" s="5"/>
      <c r="G215" s="5"/>
      <c r="H215" s="5" t="e">
        <f>VLOOKUP(B215,'2018'!$B$1:$H$606,2,FALSE)</f>
        <v>#N/A</v>
      </c>
      <c r="I215" s="5" t="e">
        <f>VLOOKUP(B215,'2018'!$B$1:$H$606,3,)</f>
        <v>#N/A</v>
      </c>
      <c r="J215" s="5"/>
      <c r="K215" s="5" t="e">
        <f>VLOOKUP(B215,'2018'!$B$1:$H$606,6,)</f>
        <v>#N/A</v>
      </c>
      <c r="L215" s="56" t="e">
        <f>VLOOKUP(B215,'2018'!$B$1:$H$606,5,)</f>
        <v>#N/A</v>
      </c>
      <c r="M215" s="5"/>
      <c r="N215" s="15" t="s">
        <v>875</v>
      </c>
    </row>
    <row r="216" spans="1:14">
      <c r="A216" s="4">
        <v>284</v>
      </c>
      <c r="B216" s="24" t="s">
        <v>817</v>
      </c>
      <c r="C216" s="5"/>
      <c r="D216" s="5" t="s">
        <v>482</v>
      </c>
      <c r="E216" s="5"/>
      <c r="F216" s="5"/>
      <c r="G216" s="5"/>
      <c r="H216" s="5" t="e">
        <f>VLOOKUP(B216,'2018'!$B$1:$H$606,2,FALSE)</f>
        <v>#N/A</v>
      </c>
      <c r="I216" s="5" t="e">
        <f>VLOOKUP(B216,'2018'!$B$1:$H$606,3,)</f>
        <v>#N/A</v>
      </c>
      <c r="J216" s="5"/>
      <c r="K216" s="5" t="e">
        <f>VLOOKUP(B216,'2018'!$B$1:$H$606,6,)</f>
        <v>#N/A</v>
      </c>
      <c r="L216" s="56" t="e">
        <f>VLOOKUP(B216,'2018'!$B$1:$H$606,5,)</f>
        <v>#N/A</v>
      </c>
      <c r="M216" s="5"/>
      <c r="N216" s="15" t="s">
        <v>875</v>
      </c>
    </row>
    <row r="217" spans="1:14" ht="15.6">
      <c r="A217" s="4">
        <v>285</v>
      </c>
      <c r="B217" s="35" t="s">
        <v>804</v>
      </c>
      <c r="C217" s="5"/>
      <c r="D217" s="5" t="s">
        <v>482</v>
      </c>
      <c r="E217" s="5"/>
      <c r="F217" s="5"/>
      <c r="G217" s="5"/>
      <c r="H217" s="5" t="e">
        <f>VLOOKUP(B217,'2018'!$B$1:$H$606,2,FALSE)</f>
        <v>#N/A</v>
      </c>
      <c r="I217" s="5" t="e">
        <f>VLOOKUP(B217,'2018'!$B$1:$H$606,3,)</f>
        <v>#N/A</v>
      </c>
      <c r="J217" s="5"/>
      <c r="K217" s="5" t="e">
        <f>VLOOKUP(B217,'2018'!$B$1:$H$606,6,)</f>
        <v>#N/A</v>
      </c>
      <c r="L217" s="56" t="e">
        <f>VLOOKUP(B217,'2018'!$B$1:$H$606,5,)</f>
        <v>#N/A</v>
      </c>
      <c r="M217" s="5"/>
      <c r="N217" s="15" t="s">
        <v>875</v>
      </c>
    </row>
    <row r="218" spans="1:14">
      <c r="A218" s="4">
        <v>286</v>
      </c>
      <c r="B218" s="24" t="s">
        <v>825</v>
      </c>
      <c r="C218" s="5"/>
      <c r="D218" s="5" t="s">
        <v>482</v>
      </c>
      <c r="E218" s="5"/>
      <c r="F218" s="5"/>
      <c r="G218" s="5"/>
      <c r="H218" s="5" t="e">
        <f>VLOOKUP(B218,'2018'!$B$1:$H$606,2,FALSE)</f>
        <v>#N/A</v>
      </c>
      <c r="I218" s="5" t="e">
        <f>VLOOKUP(B218,'2018'!$B$1:$H$606,3,)</f>
        <v>#N/A</v>
      </c>
      <c r="J218" s="5"/>
      <c r="K218" s="5" t="e">
        <f>VLOOKUP(B218,'2018'!$B$1:$H$606,6,)</f>
        <v>#N/A</v>
      </c>
      <c r="L218" s="56" t="e">
        <f>VLOOKUP(B218,'2018'!$B$1:$H$606,5,)</f>
        <v>#N/A</v>
      </c>
      <c r="M218" s="5"/>
      <c r="N218" s="15" t="s">
        <v>875</v>
      </c>
    </row>
    <row r="219" spans="1:14">
      <c r="A219" s="4">
        <v>287</v>
      </c>
      <c r="B219" s="24" t="s">
        <v>809</v>
      </c>
      <c r="C219" s="5"/>
      <c r="D219" s="5" t="s">
        <v>482</v>
      </c>
      <c r="E219" s="5"/>
      <c r="F219" s="5"/>
      <c r="G219" s="5"/>
      <c r="H219" s="5" t="e">
        <f>VLOOKUP(B219,'2018'!$B$1:$H$606,2,FALSE)</f>
        <v>#N/A</v>
      </c>
      <c r="I219" s="5" t="e">
        <f>VLOOKUP(B219,'2018'!$B$1:$H$606,3,)</f>
        <v>#N/A</v>
      </c>
      <c r="J219" s="5"/>
      <c r="K219" s="5" t="e">
        <f>VLOOKUP(B219,'2018'!$B$1:$H$606,6,)</f>
        <v>#N/A</v>
      </c>
      <c r="L219" s="56" t="e">
        <f>VLOOKUP(B219,'2018'!$B$1:$H$606,5,)</f>
        <v>#N/A</v>
      </c>
      <c r="M219" s="5"/>
      <c r="N219" s="15" t="s">
        <v>875</v>
      </c>
    </row>
    <row r="220" spans="1:14" ht="15.6">
      <c r="A220" s="4">
        <v>288</v>
      </c>
      <c r="B220" s="35" t="s">
        <v>797</v>
      </c>
      <c r="C220" s="5"/>
      <c r="D220" s="5" t="s">
        <v>482</v>
      </c>
      <c r="E220" s="5"/>
      <c r="F220" s="5"/>
      <c r="G220" s="5"/>
      <c r="H220" s="5" t="e">
        <f>VLOOKUP(B220,'2018'!$B$1:$H$606,2,FALSE)</f>
        <v>#N/A</v>
      </c>
      <c r="I220" s="5" t="e">
        <f>VLOOKUP(B220,'2018'!$B$1:$H$606,3,)</f>
        <v>#N/A</v>
      </c>
      <c r="J220" s="5"/>
      <c r="K220" s="5" t="e">
        <f>VLOOKUP(B220,'2018'!$B$1:$H$606,6,)</f>
        <v>#N/A</v>
      </c>
      <c r="L220" s="56" t="e">
        <f>VLOOKUP(B220,'2018'!$B$1:$H$606,5,)</f>
        <v>#N/A</v>
      </c>
      <c r="M220" s="5"/>
      <c r="N220" s="15" t="s">
        <v>875</v>
      </c>
    </row>
    <row r="221" spans="1:14">
      <c r="A221" s="4">
        <v>289</v>
      </c>
      <c r="B221" s="25" t="s">
        <v>885</v>
      </c>
      <c r="C221" s="5"/>
      <c r="D221" s="5" t="s">
        <v>482</v>
      </c>
      <c r="E221" s="5"/>
      <c r="F221" s="5"/>
      <c r="G221" s="5"/>
      <c r="H221" s="5" t="str">
        <f>VLOOKUP(B221,'2018'!$B$1:$H$606,2,FALSE)</f>
        <v>AMKPV2244F</v>
      </c>
      <c r="I221" s="5" t="str">
        <f>VLOOKUP(B221,'2018'!$B$1:$H$606,3,)</f>
        <v>Research scholar(Full Time)</v>
      </c>
      <c r="J221" s="5"/>
      <c r="K221" s="5" t="str">
        <f>VLOOKUP(B221,'2018'!$B$1:$H$606,6,)</f>
        <v>Applied Chemistry</v>
      </c>
      <c r="L221" s="56">
        <f>VLOOKUP(B221,'2018'!$B$1:$H$606,5,)</f>
        <v>42217</v>
      </c>
      <c r="M221" s="5"/>
      <c r="N221" s="15" t="s">
        <v>875</v>
      </c>
    </row>
    <row r="222" spans="1:14">
      <c r="A222" s="4">
        <v>290</v>
      </c>
      <c r="B222" s="24" t="s">
        <v>813</v>
      </c>
      <c r="C222" s="5"/>
      <c r="D222" s="5" t="s">
        <v>482</v>
      </c>
      <c r="E222" s="5"/>
      <c r="F222" s="5"/>
      <c r="G222" s="5"/>
      <c r="H222" s="5" t="e">
        <f>VLOOKUP(B222,'2018'!$B$1:$H$606,2,FALSE)</f>
        <v>#N/A</v>
      </c>
      <c r="I222" s="5" t="e">
        <f>VLOOKUP(B222,'2018'!$B$1:$H$606,3,)</f>
        <v>#N/A</v>
      </c>
      <c r="J222" s="5"/>
      <c r="K222" s="5" t="e">
        <f>VLOOKUP(B222,'2018'!$B$1:$H$606,6,)</f>
        <v>#N/A</v>
      </c>
      <c r="L222" s="56" t="e">
        <f>VLOOKUP(B222,'2018'!$B$1:$H$606,5,)</f>
        <v>#N/A</v>
      </c>
      <c r="M222" s="5"/>
      <c r="N222" s="15" t="s">
        <v>875</v>
      </c>
    </row>
    <row r="223" spans="1:14">
      <c r="A223" s="4">
        <v>291</v>
      </c>
      <c r="B223" s="22" t="s">
        <v>1249</v>
      </c>
      <c r="C223" s="5"/>
      <c r="D223" s="5" t="s">
        <v>482</v>
      </c>
      <c r="E223" s="5"/>
      <c r="F223" s="5"/>
      <c r="G223" s="5"/>
      <c r="H223" s="5" t="e">
        <f>VLOOKUP(B223,'2018'!$B$1:$H$606,2,FALSE)</f>
        <v>#N/A</v>
      </c>
      <c r="I223" s="5" t="e">
        <f>VLOOKUP(B223,'2018'!$B$1:$H$606,3,)</f>
        <v>#N/A</v>
      </c>
      <c r="J223" s="5"/>
      <c r="K223" s="5" t="e">
        <f>VLOOKUP(B223,'2018'!$B$1:$H$606,6,)</f>
        <v>#N/A</v>
      </c>
      <c r="L223" s="56" t="e">
        <f>VLOOKUP(B223,'2018'!$B$1:$H$606,5,)</f>
        <v>#N/A</v>
      </c>
      <c r="M223" s="5"/>
      <c r="N223" s="15" t="s">
        <v>875</v>
      </c>
    </row>
    <row r="224" spans="1:14" ht="15.6">
      <c r="A224" s="4">
        <v>292</v>
      </c>
      <c r="B224" s="35" t="s">
        <v>793</v>
      </c>
      <c r="C224" s="5"/>
      <c r="D224" s="5" t="s">
        <v>482</v>
      </c>
      <c r="E224" s="5"/>
      <c r="F224" s="5"/>
      <c r="G224" s="5"/>
      <c r="H224" s="5" t="e">
        <f>VLOOKUP(B224,'2018'!$B$1:$H$606,2,FALSE)</f>
        <v>#N/A</v>
      </c>
      <c r="I224" s="5" t="e">
        <f>VLOOKUP(B224,'2018'!$B$1:$H$606,3,)</f>
        <v>#N/A</v>
      </c>
      <c r="J224" s="5"/>
      <c r="K224" s="5" t="e">
        <f>VLOOKUP(B224,'2018'!$B$1:$H$606,6,)</f>
        <v>#N/A</v>
      </c>
      <c r="L224" s="56" t="e">
        <f>VLOOKUP(B224,'2018'!$B$1:$H$606,5,)</f>
        <v>#N/A</v>
      </c>
      <c r="M224" s="5"/>
      <c r="N224" s="15" t="s">
        <v>875</v>
      </c>
    </row>
    <row r="225" spans="1:14" ht="15.6">
      <c r="A225" s="4">
        <v>293</v>
      </c>
      <c r="B225" s="35" t="s">
        <v>796</v>
      </c>
      <c r="C225" s="5"/>
      <c r="D225" s="5" t="s">
        <v>482</v>
      </c>
      <c r="E225" s="11"/>
      <c r="F225" s="11"/>
      <c r="G225" s="11"/>
      <c r="H225" s="5" t="e">
        <f>VLOOKUP(B225,'2018'!$B$1:$H$606,2,FALSE)</f>
        <v>#N/A</v>
      </c>
      <c r="I225" s="5" t="e">
        <f>VLOOKUP(B225,'2018'!$B$1:$H$606,3,)</f>
        <v>#N/A</v>
      </c>
      <c r="J225" s="5"/>
      <c r="K225" s="5" t="e">
        <f>VLOOKUP(B225,'2018'!$B$1:$H$606,6,)</f>
        <v>#N/A</v>
      </c>
      <c r="L225" s="56" t="e">
        <f>VLOOKUP(B225,'2018'!$B$1:$H$606,5,)</f>
        <v>#N/A</v>
      </c>
      <c r="M225" s="5"/>
      <c r="N225" s="15" t="s">
        <v>875</v>
      </c>
    </row>
    <row r="226" spans="1:14">
      <c r="A226" s="4">
        <v>294</v>
      </c>
      <c r="B226" s="24" t="s">
        <v>815</v>
      </c>
      <c r="C226" s="5"/>
      <c r="D226" s="5" t="s">
        <v>482</v>
      </c>
      <c r="E226" s="5"/>
      <c r="F226" s="5"/>
      <c r="G226" s="5"/>
      <c r="H226" s="5" t="str">
        <f>VLOOKUP(B226,'2018'!$B$1:$H$606,2,FALSE)</f>
        <v>BBDPD2611M</v>
      </c>
      <c r="I226" s="5" t="str">
        <f>VLOOKUP(B226,'2018'!$B$1:$H$606,3,)</f>
        <v>Research scholar(Full Time)</v>
      </c>
      <c r="J226" s="5"/>
      <c r="K226" s="5" t="str">
        <f>VLOOKUP(B226,'2018'!$B$1:$H$606,6,)</f>
        <v>Biotechnology</v>
      </c>
      <c r="L226" s="56">
        <f>VLOOKUP(B226,'2018'!$B$1:$H$606,5,)</f>
        <v>43294</v>
      </c>
      <c r="M226" s="5"/>
      <c r="N226" s="15" t="s">
        <v>875</v>
      </c>
    </row>
    <row r="227" spans="1:14">
      <c r="A227" s="4">
        <v>295</v>
      </c>
      <c r="B227" s="24" t="s">
        <v>829</v>
      </c>
      <c r="C227" s="5"/>
      <c r="D227" s="5" t="s">
        <v>482</v>
      </c>
      <c r="E227" s="11"/>
      <c r="F227" s="11"/>
      <c r="G227" s="11"/>
      <c r="H227" s="5" t="str">
        <f>VLOOKUP(B227,'2018'!$B$1:$H$606,2,FALSE)</f>
        <v>AUUPJ8587B</v>
      </c>
      <c r="I227" s="5" t="str">
        <f>VLOOKUP(B227,'2018'!$B$1:$H$606,3,)</f>
        <v>Research scholar(Full Time)</v>
      </c>
      <c r="J227" s="5"/>
      <c r="K227" s="5" t="str">
        <f>VLOOKUP(B227,'2018'!$B$1:$H$606,6,)</f>
        <v>Biotechnology</v>
      </c>
      <c r="L227" s="56">
        <f>VLOOKUP(B227,'2018'!$B$1:$H$606,5,)</f>
        <v>41841</v>
      </c>
      <c r="M227" s="5"/>
      <c r="N227" s="15" t="s">
        <v>875</v>
      </c>
    </row>
    <row r="228" spans="1:14" ht="15.6">
      <c r="A228" s="4">
        <v>296</v>
      </c>
      <c r="B228" s="35" t="s">
        <v>68</v>
      </c>
      <c r="C228" s="5"/>
      <c r="D228" s="5" t="s">
        <v>482</v>
      </c>
      <c r="E228" s="5"/>
      <c r="F228" s="5"/>
      <c r="G228" s="5"/>
      <c r="H228" s="5" t="str">
        <f>VLOOKUP(B228,'2018'!$B$1:$H$606,2,FALSE)</f>
        <v>AAYPY2941G </v>
      </c>
      <c r="I228" s="5" t="str">
        <f>VLOOKUP(B228,'2018'!$B$1:$H$606,3,)</f>
        <v>ASSISTANT PROFESSOR</v>
      </c>
      <c r="J228" s="5"/>
      <c r="K228" s="5" t="str">
        <f>VLOOKUP(B228,'2018'!$B$1:$H$606,6,)</f>
        <v>Workshop</v>
      </c>
      <c r="L228" s="56" t="str">
        <f>VLOOKUP(B228,'2018'!$B$1:$H$606,5,)</f>
        <v>16/08/2000</v>
      </c>
      <c r="M228" s="5"/>
      <c r="N228" s="15" t="s">
        <v>875</v>
      </c>
    </row>
    <row r="229" spans="1:14">
      <c r="A229" s="4">
        <v>297</v>
      </c>
      <c r="B229" s="24" t="s">
        <v>827</v>
      </c>
      <c r="C229" s="5"/>
      <c r="D229" s="5" t="s">
        <v>482</v>
      </c>
      <c r="E229" s="5"/>
      <c r="F229" s="5"/>
      <c r="G229" s="5"/>
      <c r="H229" s="5" t="str">
        <f>VLOOKUP(B229,'2018'!$B$1:$H$606,2,FALSE)</f>
        <v>BHEPM1497D</v>
      </c>
      <c r="I229" s="5" t="str">
        <f>VLOOKUP(B229,'2018'!$B$1:$H$606,3,)</f>
        <v>Research scholar(Full Time)</v>
      </c>
      <c r="J229" s="5"/>
      <c r="K229" s="5" t="str">
        <f>VLOOKUP(B229,'2018'!$B$1:$H$606,6,)</f>
        <v>Applied Mathematics</v>
      </c>
      <c r="L229" s="56" t="str">
        <f>VLOOKUP(B229,'2018'!$B$1:$H$606,5,)</f>
        <v>30/07/2014</v>
      </c>
      <c r="M229" s="5"/>
      <c r="N229" s="15" t="s">
        <v>875</v>
      </c>
    </row>
    <row r="230" spans="1:14">
      <c r="A230" s="4">
        <v>298</v>
      </c>
      <c r="B230" s="47" t="s">
        <v>1188</v>
      </c>
      <c r="C230" s="5"/>
      <c r="D230" s="5" t="s">
        <v>482</v>
      </c>
      <c r="E230" s="5"/>
      <c r="F230" s="5"/>
      <c r="G230" s="5"/>
      <c r="H230" s="5" t="str">
        <f>VLOOKUP(B230,'2018'!$B$1:$H$606,2,FALSE)</f>
        <v>FOLPS1899B</v>
      </c>
      <c r="I230" s="5" t="str">
        <f>VLOOKUP(B230,'2018'!$B$1:$H$606,3,)</f>
        <v>Research scholar(Full Time)</v>
      </c>
      <c r="J230" s="5"/>
      <c r="K230" s="5" t="str">
        <f>VLOOKUP(B230,'2018'!$B$1:$H$606,6,)</f>
        <v>Mech. Engg</v>
      </c>
      <c r="L230" s="56" t="str">
        <f>VLOOKUP(B230,'2018'!$B$1:$H$606,5,)</f>
        <v>30/9/2015</v>
      </c>
      <c r="M230" s="5"/>
      <c r="N230" s="15" t="s">
        <v>875</v>
      </c>
    </row>
    <row r="231" spans="1:14" ht="15.6">
      <c r="A231" s="4">
        <v>299</v>
      </c>
      <c r="B231" s="35" t="s">
        <v>803</v>
      </c>
      <c r="C231" s="5"/>
      <c r="D231" s="5" t="s">
        <v>482</v>
      </c>
      <c r="E231" s="5"/>
      <c r="F231" s="5"/>
      <c r="G231" s="5"/>
      <c r="H231" s="5" t="str">
        <f>VLOOKUP(B231,'2018'!$B$1:$H$606,2,FALSE)</f>
        <v>AIBPH0833R</v>
      </c>
      <c r="I231" s="5" t="str">
        <f>VLOOKUP(B231,'2018'!$B$1:$H$606,3,)</f>
        <v>Guest Faculty</v>
      </c>
      <c r="J231" s="5"/>
      <c r="K231" s="5" t="str">
        <f>VLOOKUP(B231,'2018'!$B$1:$H$606,6,)</f>
        <v>Information Technology</v>
      </c>
      <c r="L231" s="56">
        <f>VLOOKUP(B231,'2018'!$B$1:$H$606,5,)</f>
        <v>43108</v>
      </c>
      <c r="M231" s="5"/>
      <c r="N231" s="15" t="s">
        <v>875</v>
      </c>
    </row>
    <row r="232" spans="1:14">
      <c r="A232" s="4">
        <v>300</v>
      </c>
      <c r="B232" s="25" t="s">
        <v>832</v>
      </c>
      <c r="C232" s="5"/>
      <c r="D232" s="5" t="s">
        <v>482</v>
      </c>
      <c r="E232" s="5"/>
      <c r="F232" s="5"/>
      <c r="G232" s="5"/>
      <c r="H232" s="5" t="e">
        <f>VLOOKUP(B232,'2018'!$B$1:$H$606,2,FALSE)</f>
        <v>#N/A</v>
      </c>
      <c r="I232" s="5" t="e">
        <f>VLOOKUP(B232,'2018'!$B$1:$H$606,3,)</f>
        <v>#N/A</v>
      </c>
      <c r="J232" s="5"/>
      <c r="K232" s="5" t="e">
        <f>VLOOKUP(B232,'2018'!$B$1:$H$606,6,)</f>
        <v>#N/A</v>
      </c>
      <c r="L232" s="56" t="e">
        <f>VLOOKUP(B232,'2018'!$B$1:$H$606,5,)</f>
        <v>#N/A</v>
      </c>
      <c r="M232" s="5"/>
      <c r="N232" s="15" t="s">
        <v>875</v>
      </c>
    </row>
    <row r="233" spans="1:14" ht="15.6">
      <c r="A233" s="4">
        <v>301</v>
      </c>
      <c r="B233" s="35" t="s">
        <v>788</v>
      </c>
      <c r="C233" s="5"/>
      <c r="D233" s="5" t="s">
        <v>482</v>
      </c>
      <c r="E233" s="5"/>
      <c r="F233" s="5"/>
      <c r="G233" s="5"/>
      <c r="H233" s="5" t="e">
        <f>VLOOKUP(B233,'2018'!$B$1:$H$606,2,FALSE)</f>
        <v>#N/A</v>
      </c>
      <c r="I233" s="5" t="e">
        <f>VLOOKUP(B233,'2018'!$B$1:$H$606,3,)</f>
        <v>#N/A</v>
      </c>
      <c r="J233" s="5"/>
      <c r="K233" s="5" t="e">
        <f>VLOOKUP(B233,'2018'!$B$1:$H$606,6,)</f>
        <v>#N/A</v>
      </c>
      <c r="L233" s="56" t="e">
        <f>VLOOKUP(B233,'2018'!$B$1:$H$606,5,)</f>
        <v>#N/A</v>
      </c>
      <c r="M233" s="5"/>
      <c r="N233" s="15" t="s">
        <v>875</v>
      </c>
    </row>
    <row r="234" spans="1:14">
      <c r="A234" s="4">
        <v>302</v>
      </c>
      <c r="B234" s="24" t="s">
        <v>823</v>
      </c>
      <c r="C234" s="5"/>
      <c r="D234" s="5" t="s">
        <v>482</v>
      </c>
      <c r="E234" s="5"/>
      <c r="F234" s="5"/>
      <c r="G234" s="5"/>
      <c r="H234" s="5" t="e">
        <f>VLOOKUP(B234,'2018'!$B$1:$H$606,2,FALSE)</f>
        <v>#N/A</v>
      </c>
      <c r="I234" s="5" t="e">
        <f>VLOOKUP(B234,'2018'!$B$1:$H$606,3,)</f>
        <v>#N/A</v>
      </c>
      <c r="J234" s="5"/>
      <c r="K234" s="5" t="e">
        <f>VLOOKUP(B234,'2018'!$B$1:$H$606,6,)</f>
        <v>#N/A</v>
      </c>
      <c r="L234" s="56" t="e">
        <f>VLOOKUP(B234,'2018'!$B$1:$H$606,5,)</f>
        <v>#N/A</v>
      </c>
      <c r="M234" s="5"/>
      <c r="N234" s="15" t="s">
        <v>875</v>
      </c>
    </row>
    <row r="235" spans="1:14">
      <c r="A235" s="4">
        <v>303</v>
      </c>
      <c r="B235" s="24" t="s">
        <v>814</v>
      </c>
      <c r="C235" s="5"/>
      <c r="D235" s="5" t="s">
        <v>482</v>
      </c>
      <c r="E235" s="5"/>
      <c r="F235" s="5"/>
      <c r="G235" s="5"/>
      <c r="H235" s="5" t="e">
        <f>VLOOKUP(B235,'2018'!$B$1:$H$606,2,FALSE)</f>
        <v>#N/A</v>
      </c>
      <c r="I235" s="5" t="e">
        <f>VLOOKUP(B235,'2018'!$B$1:$H$606,3,)</f>
        <v>#N/A</v>
      </c>
      <c r="J235" s="5"/>
      <c r="K235" s="5" t="e">
        <f>VLOOKUP(B235,'2018'!$B$1:$H$606,6,)</f>
        <v>#N/A</v>
      </c>
      <c r="L235" s="56" t="e">
        <f>VLOOKUP(B235,'2018'!$B$1:$H$606,5,)</f>
        <v>#N/A</v>
      </c>
      <c r="M235" s="5"/>
      <c r="N235" s="15" t="s">
        <v>875</v>
      </c>
    </row>
    <row r="236" spans="1:14" ht="15.6">
      <c r="A236" s="4">
        <v>304</v>
      </c>
      <c r="B236" s="35" t="s">
        <v>791</v>
      </c>
      <c r="C236" s="5"/>
      <c r="D236" s="5" t="s">
        <v>482</v>
      </c>
      <c r="E236" s="5"/>
      <c r="F236" s="5"/>
      <c r="G236" s="5"/>
      <c r="H236" s="5" t="str">
        <f>VLOOKUP(B236,'2018'!$B$1:$H$606,2,FALSE)</f>
        <v>AMKPA1965A</v>
      </c>
      <c r="I236" s="5" t="str">
        <f>VLOOKUP(B236,'2018'!$B$1:$H$606,3,)</f>
        <v>Research scholar(Full Time)</v>
      </c>
      <c r="J236" s="5"/>
      <c r="K236" s="5" t="str">
        <f>VLOOKUP(B236,'2018'!$B$1:$H$606,6,)</f>
        <v>Applied Physics</v>
      </c>
      <c r="L236" s="56">
        <f>VLOOKUP(B236,'2018'!$B$1:$H$606,5,)</f>
        <v>41282</v>
      </c>
      <c r="M236" s="5"/>
      <c r="N236" s="15" t="s">
        <v>875</v>
      </c>
    </row>
    <row r="237" spans="1:14" ht="15.6">
      <c r="A237" s="4">
        <v>305</v>
      </c>
      <c r="B237" s="35" t="s">
        <v>792</v>
      </c>
      <c r="C237" s="5"/>
      <c r="D237" s="5" t="s">
        <v>482</v>
      </c>
      <c r="E237" s="5"/>
      <c r="F237" s="5"/>
      <c r="G237" s="5"/>
      <c r="H237" s="5" t="e">
        <f>VLOOKUP(B237,'2018'!$B$1:$H$606,2,FALSE)</f>
        <v>#N/A</v>
      </c>
      <c r="I237" s="5" t="e">
        <f>VLOOKUP(B237,'2018'!$B$1:$H$606,3,)</f>
        <v>#N/A</v>
      </c>
      <c r="J237" s="5"/>
      <c r="K237" s="5" t="e">
        <f>VLOOKUP(B237,'2018'!$B$1:$H$606,6,)</f>
        <v>#N/A</v>
      </c>
      <c r="L237" s="56" t="e">
        <f>VLOOKUP(B237,'2018'!$B$1:$H$606,5,)</f>
        <v>#N/A</v>
      </c>
      <c r="M237" s="5"/>
      <c r="N237" s="15" t="s">
        <v>875</v>
      </c>
    </row>
    <row r="238" spans="1:14">
      <c r="A238" s="4">
        <v>306</v>
      </c>
      <c r="B238" s="24" t="s">
        <v>821</v>
      </c>
      <c r="C238" s="5"/>
      <c r="D238" s="5" t="s">
        <v>482</v>
      </c>
      <c r="E238" s="5"/>
      <c r="F238" s="5"/>
      <c r="G238" s="5"/>
      <c r="H238" s="5" t="e">
        <f>VLOOKUP(B238,'2018'!$B$1:$H$606,2,FALSE)</f>
        <v>#N/A</v>
      </c>
      <c r="I238" s="5" t="e">
        <f>VLOOKUP(B238,'2018'!$B$1:$H$606,3,)</f>
        <v>#N/A</v>
      </c>
      <c r="J238" s="5"/>
      <c r="K238" s="5" t="e">
        <f>VLOOKUP(B238,'2018'!$B$1:$H$606,6,)</f>
        <v>#N/A</v>
      </c>
      <c r="L238" s="56" t="e">
        <f>VLOOKUP(B238,'2018'!$B$1:$H$606,5,)</f>
        <v>#N/A</v>
      </c>
      <c r="M238" s="5"/>
      <c r="N238" s="15" t="s">
        <v>875</v>
      </c>
    </row>
    <row r="239" spans="1:14" ht="15.6">
      <c r="A239" s="4">
        <v>307</v>
      </c>
      <c r="B239" s="35" t="s">
        <v>784</v>
      </c>
      <c r="C239" s="5"/>
      <c r="D239" s="5" t="s">
        <v>482</v>
      </c>
      <c r="E239" s="5"/>
      <c r="F239" s="5"/>
      <c r="G239" s="5"/>
      <c r="H239" s="5" t="e">
        <f>VLOOKUP(B239,'2018'!$B$1:$H$606,2,FALSE)</f>
        <v>#N/A</v>
      </c>
      <c r="I239" s="5" t="e">
        <f>VLOOKUP(B239,'2018'!$B$1:$H$606,3,)</f>
        <v>#N/A</v>
      </c>
      <c r="J239" s="5"/>
      <c r="K239" s="5" t="e">
        <f>VLOOKUP(B239,'2018'!$B$1:$H$606,6,)</f>
        <v>#N/A</v>
      </c>
      <c r="L239" s="56" t="e">
        <f>VLOOKUP(B239,'2018'!$B$1:$H$606,5,)</f>
        <v>#N/A</v>
      </c>
      <c r="M239" s="5"/>
      <c r="N239" s="15" t="s">
        <v>875</v>
      </c>
    </row>
    <row r="240" spans="1:14">
      <c r="A240" s="4">
        <v>308</v>
      </c>
      <c r="B240" s="24" t="s">
        <v>822</v>
      </c>
      <c r="C240" s="5"/>
      <c r="D240" s="5" t="s">
        <v>482</v>
      </c>
      <c r="E240" s="5"/>
      <c r="F240" s="5"/>
      <c r="G240" s="5"/>
      <c r="H240" s="5" t="str">
        <f>VLOOKUP(B240,'2018'!$B$1:$H$606,2,FALSE)</f>
        <v>ADRPV5745K</v>
      </c>
      <c r="I240" s="5" t="str">
        <f>VLOOKUP(B240,'2018'!$B$1:$H$606,3,)</f>
        <v>Research scholar(Full Time)</v>
      </c>
      <c r="J240" s="5"/>
      <c r="K240" s="5" t="str">
        <f>VLOOKUP(B240,'2018'!$B$1:$H$606,6,)</f>
        <v>Environment Engg.</v>
      </c>
      <c r="L240" s="56" t="str">
        <f>VLOOKUP(B240,'2018'!$B$1:$H$606,5,)</f>
        <v>14/07/2014</v>
      </c>
      <c r="M240" s="5"/>
      <c r="N240" s="15" t="s">
        <v>875</v>
      </c>
    </row>
    <row r="241" spans="1:14">
      <c r="A241" s="4">
        <v>309</v>
      </c>
      <c r="B241" s="25" t="s">
        <v>884</v>
      </c>
      <c r="C241" s="5"/>
      <c r="D241" s="5" t="s">
        <v>482</v>
      </c>
      <c r="E241" s="5"/>
      <c r="F241" s="5"/>
      <c r="G241" s="5"/>
      <c r="H241" s="5" t="str">
        <f>VLOOKUP(B241,'2018'!$B$1:$H$606,2,FALSE)</f>
        <v>AUSPG2202Q</v>
      </c>
      <c r="I241" s="5" t="str">
        <f>VLOOKUP(B241,'2018'!$B$1:$H$606,3,)</f>
        <v>Research scholar(Full Time)</v>
      </c>
      <c r="J241" s="5"/>
      <c r="K241" s="5" t="str">
        <f>VLOOKUP(B241,'2018'!$B$1:$H$606,6,)</f>
        <v>Applied Chemistry</v>
      </c>
      <c r="L241" s="56">
        <f>VLOOKUP(B241,'2018'!$B$1:$H$606,5,)</f>
        <v>42216</v>
      </c>
      <c r="M241" s="5"/>
      <c r="N241" s="15" t="s">
        <v>875</v>
      </c>
    </row>
    <row r="242" spans="1:14">
      <c r="A242" s="4">
        <v>310</v>
      </c>
      <c r="B242" s="24" t="s">
        <v>816</v>
      </c>
      <c r="C242" s="5"/>
      <c r="D242" s="5" t="s">
        <v>482</v>
      </c>
      <c r="E242" s="5"/>
      <c r="F242" s="5"/>
      <c r="G242" s="5"/>
      <c r="H242" s="5" t="e">
        <f>VLOOKUP(B242,'2018'!$B$1:$H$606,2,FALSE)</f>
        <v>#N/A</v>
      </c>
      <c r="I242" s="5" t="e">
        <f>VLOOKUP(B242,'2018'!$B$1:$H$606,3,)</f>
        <v>#N/A</v>
      </c>
      <c r="J242" s="5"/>
      <c r="K242" s="5" t="e">
        <f>VLOOKUP(B242,'2018'!$B$1:$H$606,6,)</f>
        <v>#N/A</v>
      </c>
      <c r="L242" s="56" t="e">
        <f>VLOOKUP(B242,'2018'!$B$1:$H$606,5,)</f>
        <v>#N/A</v>
      </c>
      <c r="M242" s="5"/>
      <c r="N242" s="15" t="s">
        <v>875</v>
      </c>
    </row>
    <row r="243" spans="1:14">
      <c r="A243" s="4">
        <v>311</v>
      </c>
      <c r="B243" s="29" t="s">
        <v>1250</v>
      </c>
      <c r="C243" s="5"/>
      <c r="D243" s="5" t="s">
        <v>482</v>
      </c>
      <c r="E243" s="5"/>
      <c r="F243" s="5"/>
      <c r="G243" s="5"/>
      <c r="H243" s="5" t="e">
        <f>VLOOKUP(B243,'2018'!$B$1:$H$606,2,FALSE)</f>
        <v>#N/A</v>
      </c>
      <c r="I243" s="5" t="e">
        <f>VLOOKUP(B243,'2018'!$B$1:$H$606,3,)</f>
        <v>#N/A</v>
      </c>
      <c r="J243" s="5"/>
      <c r="K243" s="5" t="e">
        <f>VLOOKUP(B243,'2018'!$B$1:$H$606,6,)</f>
        <v>#N/A</v>
      </c>
      <c r="L243" s="56" t="e">
        <f>VLOOKUP(B243,'2018'!$B$1:$H$606,5,)</f>
        <v>#N/A</v>
      </c>
      <c r="M243" s="5"/>
      <c r="N243" s="15" t="s">
        <v>875</v>
      </c>
    </row>
    <row r="244" spans="1:14">
      <c r="A244" s="4">
        <v>312</v>
      </c>
      <c r="B244" s="25" t="s">
        <v>1247</v>
      </c>
      <c r="C244" s="5"/>
      <c r="D244" s="5" t="s">
        <v>482</v>
      </c>
      <c r="E244" s="5"/>
      <c r="F244" s="5"/>
      <c r="G244" s="5"/>
      <c r="H244" s="5" t="str">
        <f>VLOOKUP(B244,'2018'!$B$1:$H$606,2,FALSE)</f>
        <v>BAOPG9981P</v>
      </c>
      <c r="I244" s="5" t="str">
        <f>VLOOKUP(B244,'2018'!$B$1:$H$606,3,)</f>
        <v>Research scholar(Full Time)</v>
      </c>
      <c r="J244" s="5"/>
      <c r="K244" s="5" t="str">
        <f>VLOOKUP(B244,'2018'!$B$1:$H$606,6,)</f>
        <v>Mech. Engg</v>
      </c>
      <c r="L244" s="56" t="str">
        <f>VLOOKUP(B244,'2018'!$B$1:$H$606,5,)</f>
        <v>31/12/2018</v>
      </c>
      <c r="M244" s="5"/>
      <c r="N244" s="15" t="s">
        <v>875</v>
      </c>
    </row>
    <row r="245" spans="1:14" ht="15.6">
      <c r="A245" s="4">
        <v>313</v>
      </c>
      <c r="B245" s="35" t="s">
        <v>798</v>
      </c>
      <c r="C245" s="5"/>
      <c r="D245" s="5" t="s">
        <v>482</v>
      </c>
      <c r="E245" s="5"/>
      <c r="F245" s="5"/>
      <c r="G245" s="5"/>
      <c r="H245" s="5" t="e">
        <f>VLOOKUP(B245,'2018'!$B$1:$H$606,2,FALSE)</f>
        <v>#N/A</v>
      </c>
      <c r="I245" s="5" t="e">
        <f>VLOOKUP(B245,'2018'!$B$1:$H$606,3,)</f>
        <v>#N/A</v>
      </c>
      <c r="J245" s="5"/>
      <c r="K245" s="5" t="e">
        <f>VLOOKUP(B245,'2018'!$B$1:$H$606,6,)</f>
        <v>#N/A</v>
      </c>
      <c r="L245" s="56" t="e">
        <f>VLOOKUP(B245,'2018'!$B$1:$H$606,5,)</f>
        <v>#N/A</v>
      </c>
      <c r="M245" s="5"/>
      <c r="N245" s="15" t="s">
        <v>875</v>
      </c>
    </row>
    <row r="246" spans="1:14" ht="15.6">
      <c r="A246" s="4">
        <v>314</v>
      </c>
      <c r="B246" s="35" t="s">
        <v>783</v>
      </c>
      <c r="C246" s="5"/>
      <c r="D246" s="5" t="s">
        <v>482</v>
      </c>
      <c r="E246" s="5"/>
      <c r="F246" s="5"/>
      <c r="G246" s="5"/>
      <c r="H246" s="22" t="s">
        <v>1466</v>
      </c>
      <c r="I246" s="22" t="s">
        <v>1466</v>
      </c>
      <c r="J246" s="22" t="s">
        <v>1466</v>
      </c>
      <c r="K246" s="22" t="s">
        <v>1466</v>
      </c>
      <c r="L246" s="22" t="s">
        <v>1466</v>
      </c>
      <c r="M246" s="5"/>
      <c r="N246" s="15" t="s">
        <v>875</v>
      </c>
    </row>
    <row r="247" spans="1:14" ht="15.6">
      <c r="A247" s="4">
        <v>315</v>
      </c>
      <c r="B247" s="35" t="s">
        <v>800</v>
      </c>
      <c r="C247" s="5"/>
      <c r="D247" s="5" t="s">
        <v>482</v>
      </c>
      <c r="E247" s="5"/>
      <c r="F247" s="5"/>
      <c r="G247" s="5"/>
      <c r="H247" s="22" t="s">
        <v>1466</v>
      </c>
      <c r="I247" s="22" t="s">
        <v>1466</v>
      </c>
      <c r="J247" s="22" t="s">
        <v>1466</v>
      </c>
      <c r="K247" s="22" t="s">
        <v>1466</v>
      </c>
      <c r="L247" s="22" t="s">
        <v>1466</v>
      </c>
      <c r="M247" s="5"/>
      <c r="N247" s="15" t="s">
        <v>875</v>
      </c>
    </row>
    <row r="248" spans="1:14" ht="15.6">
      <c r="A248" s="4">
        <v>316</v>
      </c>
      <c r="B248" s="35" t="s">
        <v>807</v>
      </c>
      <c r="C248" s="5"/>
      <c r="D248" s="5" t="s">
        <v>482</v>
      </c>
      <c r="E248" s="5"/>
      <c r="F248" s="5"/>
      <c r="G248" s="5"/>
      <c r="H248" s="22" t="s">
        <v>1466</v>
      </c>
      <c r="I248" s="22" t="s">
        <v>1466</v>
      </c>
      <c r="J248" s="22" t="s">
        <v>1466</v>
      </c>
      <c r="K248" s="22" t="s">
        <v>1466</v>
      </c>
      <c r="L248" s="22" t="s">
        <v>1466</v>
      </c>
      <c r="M248" s="5"/>
      <c r="N248" s="15" t="s">
        <v>875</v>
      </c>
    </row>
    <row r="249" spans="1:14" ht="15.6">
      <c r="A249" s="4">
        <v>317</v>
      </c>
      <c r="B249" s="35" t="s">
        <v>789</v>
      </c>
      <c r="C249" s="5"/>
      <c r="D249" s="5" t="s">
        <v>482</v>
      </c>
      <c r="E249" s="5"/>
      <c r="F249" s="5"/>
      <c r="G249" s="5"/>
      <c r="H249" s="5" t="str">
        <f>VLOOKUP(B249,'2018'!$B$1:$H$606,2,FALSE)</f>
        <v>EJGPS8792N</v>
      </c>
      <c r="I249" s="5" t="str">
        <f>VLOOKUP(B249,'2018'!$B$1:$H$606,3,)</f>
        <v>Research scholar(Full Time)</v>
      </c>
      <c r="J249" s="5"/>
      <c r="K249" s="5" t="str">
        <f>VLOOKUP(B249,'2018'!$B$1:$H$606,6,)</f>
        <v>Applied Physics</v>
      </c>
      <c r="L249" s="56" t="str">
        <f>VLOOKUP(B249,'2018'!$B$1:$H$606,5,)</f>
        <v>18/07/2013</v>
      </c>
      <c r="M249" s="5"/>
      <c r="N249" s="15" t="s">
        <v>875</v>
      </c>
    </row>
    <row r="250" spans="1:14">
      <c r="A250" s="4">
        <v>318</v>
      </c>
      <c r="B250" s="47" t="s">
        <v>1175</v>
      </c>
      <c r="C250" s="5"/>
      <c r="D250" s="5" t="s">
        <v>482</v>
      </c>
      <c r="E250" s="5"/>
      <c r="F250" s="5"/>
      <c r="G250" s="5"/>
      <c r="H250" s="5" t="str">
        <f>VLOOKUP(B250,'2018'!$B$1:$H$606,2,FALSE)</f>
        <v>ANHPA5447M</v>
      </c>
      <c r="I250" s="5" t="str">
        <f>VLOOKUP(B250,'2018'!$B$1:$H$606,3,)</f>
        <v>Research scholar(Full Time)</v>
      </c>
      <c r="J250" s="5"/>
      <c r="K250" s="5" t="str">
        <f>VLOOKUP(B250,'2018'!$B$1:$H$606,6,)</f>
        <v>Mech. Engg</v>
      </c>
      <c r="L250" s="56">
        <f>VLOOKUP(B250,'2018'!$B$1:$H$606,5,)</f>
        <v>42012</v>
      </c>
      <c r="M250" s="5"/>
      <c r="N250" s="15" t="s">
        <v>875</v>
      </c>
    </row>
    <row r="251" spans="1:14" ht="15.6">
      <c r="A251" s="4">
        <v>319</v>
      </c>
      <c r="B251" s="35" t="s">
        <v>795</v>
      </c>
      <c r="C251" s="5"/>
      <c r="D251" s="5" t="s">
        <v>482</v>
      </c>
      <c r="E251" s="5"/>
      <c r="F251" s="5"/>
      <c r="G251" s="5"/>
      <c r="H251" s="5" t="e">
        <f>VLOOKUP(B251,'2018'!$B$1:$H$606,2,FALSE)</f>
        <v>#N/A</v>
      </c>
      <c r="I251" s="5" t="e">
        <f>VLOOKUP(B251,'2018'!$B$1:$H$606,3,)</f>
        <v>#N/A</v>
      </c>
      <c r="J251" s="5"/>
      <c r="K251" s="5" t="e">
        <f>VLOOKUP(B251,'2018'!$B$1:$H$606,6,)</f>
        <v>#N/A</v>
      </c>
      <c r="L251" s="56" t="e">
        <f>VLOOKUP(B251,'2018'!$B$1:$H$606,5,)</f>
        <v>#N/A</v>
      </c>
      <c r="M251" s="5"/>
      <c r="N251" s="15" t="s">
        <v>875</v>
      </c>
    </row>
    <row r="252" spans="1:14">
      <c r="A252" s="4">
        <v>320</v>
      </c>
      <c r="B252" s="47" t="s">
        <v>1245</v>
      </c>
      <c r="C252" s="5"/>
      <c r="D252" s="5" t="s">
        <v>482</v>
      </c>
      <c r="E252" s="5"/>
      <c r="F252" s="5"/>
      <c r="G252" s="5"/>
      <c r="H252" s="5" t="str">
        <f>VLOOKUP(B252,'2018'!$B$1:$H$606,2,FALSE)</f>
        <v>CNIPP4913Q</v>
      </c>
      <c r="I252" s="5" t="str">
        <f>VLOOKUP(B252,'2018'!$B$1:$H$606,3,)</f>
        <v>Research scholar(Full Time)</v>
      </c>
      <c r="J252" s="5"/>
      <c r="K252" s="5" t="str">
        <f>VLOOKUP(B252,'2018'!$B$1:$H$606,6,)</f>
        <v>Electronics &amp; Comm. Engg.</v>
      </c>
      <c r="L252" s="56">
        <f>VLOOKUP(B252,'2018'!$B$1:$H$606,5,)</f>
        <v>42285</v>
      </c>
      <c r="M252" s="5"/>
      <c r="N252" s="15" t="s">
        <v>875</v>
      </c>
    </row>
    <row r="253" spans="1:14">
      <c r="A253" s="4">
        <v>321</v>
      </c>
      <c r="B253" s="48" t="s">
        <v>831</v>
      </c>
      <c r="C253" s="5"/>
      <c r="D253" s="5" t="s">
        <v>482</v>
      </c>
      <c r="E253" s="5"/>
      <c r="F253" s="5"/>
      <c r="G253" s="5"/>
      <c r="H253" s="5" t="e">
        <f>VLOOKUP(B253,'2018'!$B$1:$H$606,2,FALSE)</f>
        <v>#N/A</v>
      </c>
      <c r="I253" s="5" t="e">
        <f>VLOOKUP(B253,'2018'!$B$1:$H$606,3,)</f>
        <v>#N/A</v>
      </c>
      <c r="J253" s="5"/>
      <c r="K253" s="5" t="e">
        <f>VLOOKUP(B253,'2018'!$B$1:$H$606,6,)</f>
        <v>#N/A</v>
      </c>
      <c r="L253" s="56" t="e">
        <f>VLOOKUP(B253,'2018'!$B$1:$H$606,5,)</f>
        <v>#N/A</v>
      </c>
      <c r="M253" s="5"/>
      <c r="N253" s="15" t="s">
        <v>875</v>
      </c>
    </row>
    <row r="254" spans="1:14" ht="15.6">
      <c r="A254" s="4">
        <v>322</v>
      </c>
      <c r="B254" s="35" t="s">
        <v>806</v>
      </c>
      <c r="C254" s="5"/>
      <c r="D254" s="5" t="s">
        <v>482</v>
      </c>
      <c r="E254" s="5"/>
      <c r="F254" s="5"/>
      <c r="G254" s="5"/>
      <c r="H254" s="5" t="e">
        <f>VLOOKUP(B254,'2018'!$B$1:$H$606,2,FALSE)</f>
        <v>#N/A</v>
      </c>
      <c r="I254" s="5" t="e">
        <f>VLOOKUP(B254,'2018'!$B$1:$H$606,3,)</f>
        <v>#N/A</v>
      </c>
      <c r="J254" s="5"/>
      <c r="K254" s="5" t="e">
        <f>VLOOKUP(B254,'2018'!$B$1:$H$606,6,)</f>
        <v>#N/A</v>
      </c>
      <c r="L254" s="56" t="e">
        <f>VLOOKUP(B254,'2018'!$B$1:$H$606,5,)</f>
        <v>#N/A</v>
      </c>
      <c r="M254" s="5"/>
      <c r="N254" s="15" t="s">
        <v>875</v>
      </c>
    </row>
    <row r="255" spans="1:14">
      <c r="A255" s="4">
        <v>323</v>
      </c>
      <c r="B255" s="48" t="s">
        <v>819</v>
      </c>
      <c r="C255" s="5"/>
      <c r="D255" s="5" t="s">
        <v>482</v>
      </c>
      <c r="E255" s="5"/>
      <c r="F255" s="5"/>
      <c r="G255" s="5"/>
      <c r="H255" s="5" t="e">
        <f>VLOOKUP(B255,'2018'!$B$1:$H$606,2,FALSE)</f>
        <v>#N/A</v>
      </c>
      <c r="I255" s="5" t="e">
        <f>VLOOKUP(B255,'2018'!$B$1:$H$606,3,)</f>
        <v>#N/A</v>
      </c>
      <c r="J255" s="5"/>
      <c r="K255" s="5" t="e">
        <f>VLOOKUP(B255,'2018'!$B$1:$H$606,6,)</f>
        <v>#N/A</v>
      </c>
      <c r="L255" s="56" t="e">
        <f>VLOOKUP(B255,'2018'!$B$1:$H$606,5,)</f>
        <v>#N/A</v>
      </c>
      <c r="M255" s="5"/>
      <c r="N255" s="15" t="s">
        <v>875</v>
      </c>
    </row>
    <row r="256" spans="1:14">
      <c r="A256" s="4">
        <v>324</v>
      </c>
      <c r="B256" s="47" t="s">
        <v>833</v>
      </c>
      <c r="C256" s="5"/>
      <c r="D256" s="5" t="s">
        <v>482</v>
      </c>
      <c r="E256" s="5"/>
      <c r="F256" s="5"/>
      <c r="G256" s="5"/>
      <c r="H256" s="5" t="str">
        <f>VLOOKUP(B256,'2018'!$B$1:$H$606,2,FALSE)</f>
        <v>CBVPB7837A</v>
      </c>
      <c r="I256" s="5" t="str">
        <f>VLOOKUP(B256,'2018'!$B$1:$H$606,3,)</f>
        <v>Research scholar(Full Time)</v>
      </c>
      <c r="J256" s="5"/>
      <c r="K256" s="5" t="str">
        <f>VLOOKUP(B256,'2018'!$B$1:$H$606,6,)</f>
        <v>Electronics &amp; Comm. Engg.</v>
      </c>
      <c r="L256" s="56" t="str">
        <f>VLOOKUP(B256,'2018'!$B$1:$H$606,5,)</f>
        <v>14/07/2014</v>
      </c>
      <c r="M256" s="5"/>
      <c r="N256" s="15" t="s">
        <v>875</v>
      </c>
    </row>
    <row r="257" spans="1:14" ht="15.6">
      <c r="A257" s="4">
        <v>325</v>
      </c>
      <c r="B257" s="35" t="s">
        <v>790</v>
      </c>
      <c r="C257" s="5"/>
      <c r="D257" s="5" t="s">
        <v>482</v>
      </c>
      <c r="E257" s="5"/>
      <c r="F257" s="5"/>
      <c r="G257" s="5"/>
      <c r="H257" s="5" t="e">
        <f>VLOOKUP(B257,'2018'!$B$1:$H$606,2,FALSE)</f>
        <v>#N/A</v>
      </c>
      <c r="I257" s="5" t="e">
        <f>VLOOKUP(B257,'2018'!$B$1:$H$606,3,)</f>
        <v>#N/A</v>
      </c>
      <c r="J257" s="5"/>
      <c r="K257" s="5" t="e">
        <f>VLOOKUP(B257,'2018'!$B$1:$H$606,6,)</f>
        <v>#N/A</v>
      </c>
      <c r="L257" s="56" t="e">
        <f>VLOOKUP(B257,'2018'!$B$1:$H$606,5,)</f>
        <v>#N/A</v>
      </c>
      <c r="M257" s="5"/>
      <c r="N257" s="15" t="s">
        <v>875</v>
      </c>
    </row>
    <row r="258" spans="1:14" ht="15.6">
      <c r="A258" s="4">
        <v>326</v>
      </c>
      <c r="B258" s="35" t="s">
        <v>808</v>
      </c>
      <c r="C258" s="5"/>
      <c r="D258" s="5" t="s">
        <v>482</v>
      </c>
      <c r="E258" s="5"/>
      <c r="F258" s="5"/>
      <c r="G258" s="5"/>
      <c r="H258" s="5" t="e">
        <f>VLOOKUP(B258,'2018'!$B$1:$H$606,2,FALSE)</f>
        <v>#N/A</v>
      </c>
      <c r="I258" s="5" t="e">
        <f>VLOOKUP(B258,'2018'!$B$1:$H$606,3,)</f>
        <v>#N/A</v>
      </c>
      <c r="J258" s="5"/>
      <c r="K258" s="5" t="e">
        <f>VLOOKUP(B258,'2018'!$B$1:$H$606,6,)</f>
        <v>#N/A</v>
      </c>
      <c r="L258" s="56" t="e">
        <f>VLOOKUP(B258,'2018'!$B$1:$H$606,5,)</f>
        <v>#N/A</v>
      </c>
      <c r="M258" s="5"/>
      <c r="N258" s="15" t="s">
        <v>875</v>
      </c>
    </row>
    <row r="259" spans="1:14">
      <c r="A259" s="4">
        <v>327</v>
      </c>
      <c r="B259" s="47" t="s">
        <v>1243</v>
      </c>
      <c r="C259" s="5"/>
      <c r="D259" s="5" t="s">
        <v>482</v>
      </c>
      <c r="E259" s="5"/>
      <c r="F259" s="5"/>
      <c r="G259" s="5"/>
      <c r="H259" s="5" t="e">
        <f>VLOOKUP(B259,'2018'!$B$1:$H$606,2,FALSE)</f>
        <v>#N/A</v>
      </c>
      <c r="I259" s="5" t="e">
        <f>VLOOKUP(B259,'2018'!$B$1:$H$606,3,)</f>
        <v>#N/A</v>
      </c>
      <c r="J259" s="5"/>
      <c r="K259" s="5" t="e">
        <f>VLOOKUP(B259,'2018'!$B$1:$H$606,6,)</f>
        <v>#N/A</v>
      </c>
      <c r="L259" s="56" t="e">
        <f>VLOOKUP(B259,'2018'!$B$1:$H$606,5,)</f>
        <v>#N/A</v>
      </c>
      <c r="M259" s="5"/>
      <c r="N259" s="15" t="s">
        <v>875</v>
      </c>
    </row>
    <row r="260" spans="1:14" ht="15.6">
      <c r="A260" s="4">
        <v>328</v>
      </c>
      <c r="B260" s="35" t="s">
        <v>785</v>
      </c>
      <c r="C260" s="5"/>
      <c r="D260" s="5" t="s">
        <v>482</v>
      </c>
      <c r="E260" s="5"/>
      <c r="F260" s="5"/>
      <c r="G260" s="5"/>
      <c r="H260" s="5" t="e">
        <f>VLOOKUP(B260,'2018'!$B$1:$H$606,2,FALSE)</f>
        <v>#N/A</v>
      </c>
      <c r="I260" s="5" t="e">
        <f>VLOOKUP(B260,'2018'!$B$1:$H$606,3,)</f>
        <v>#N/A</v>
      </c>
      <c r="J260" s="5"/>
      <c r="K260" s="5" t="e">
        <f>VLOOKUP(B260,'2018'!$B$1:$H$606,6,)</f>
        <v>#N/A</v>
      </c>
      <c r="L260" s="56" t="e">
        <f>VLOOKUP(B260,'2018'!$B$1:$H$606,5,)</f>
        <v>#N/A</v>
      </c>
      <c r="M260" s="5"/>
      <c r="N260" s="15" t="s">
        <v>875</v>
      </c>
    </row>
    <row r="261" spans="1:14">
      <c r="A261" s="4">
        <v>329</v>
      </c>
      <c r="B261" s="48" t="s">
        <v>820</v>
      </c>
      <c r="C261" s="5"/>
      <c r="D261" s="5" t="s">
        <v>482</v>
      </c>
      <c r="E261" s="5"/>
      <c r="F261" s="5"/>
      <c r="G261" s="5"/>
      <c r="H261" s="5" t="str">
        <f>VLOOKUP(B261,'2018'!$B$1:$H$606,2,FALSE)</f>
        <v>BCRPG7701G</v>
      </c>
      <c r="I261" s="5" t="str">
        <f>VLOOKUP(B261,'2018'!$B$1:$H$606,3,)</f>
        <v>Research scholar(Full Time)</v>
      </c>
      <c r="J261" s="5"/>
      <c r="K261" s="5" t="str">
        <f>VLOOKUP(B261,'2018'!$B$1:$H$606,6,)</f>
        <v>Electrical Engg.</v>
      </c>
      <c r="L261" s="56">
        <f>VLOOKUP(B261,'2018'!$B$1:$H$606,5,)</f>
        <v>41647</v>
      </c>
      <c r="M261" s="5"/>
      <c r="N261" s="15" t="s">
        <v>875</v>
      </c>
    </row>
    <row r="262" spans="1:14">
      <c r="A262" s="4">
        <v>330</v>
      </c>
      <c r="B262" s="48" t="s">
        <v>812</v>
      </c>
      <c r="C262" s="5"/>
      <c r="D262" s="5" t="s">
        <v>482</v>
      </c>
      <c r="E262" s="5"/>
      <c r="F262" s="5"/>
      <c r="G262" s="5"/>
      <c r="H262" s="5" t="str">
        <f>VLOOKUP(B262,'2018'!$B$1:$H$606,2,FALSE)</f>
        <v>AVAPJ5583G</v>
      </c>
      <c r="I262" s="5" t="str">
        <f>VLOOKUP(B262,'2018'!$B$1:$H$606,3,)</f>
        <v>Research scholar(Full Time)</v>
      </c>
      <c r="J262" s="5"/>
      <c r="K262" s="5" t="str">
        <f>VLOOKUP(B262,'2018'!$B$1:$H$606,6,)</f>
        <v>Applied Mathematics</v>
      </c>
      <c r="L262" s="56">
        <f>VLOOKUP(B262,'2018'!$B$1:$H$606,5,)</f>
        <v>41647</v>
      </c>
      <c r="M262" s="5"/>
      <c r="N262" s="15" t="s">
        <v>875</v>
      </c>
    </row>
    <row r="263" spans="1:14">
      <c r="A263" s="4">
        <v>331</v>
      </c>
      <c r="B263" s="48" t="s">
        <v>824</v>
      </c>
      <c r="C263" s="5"/>
      <c r="D263" s="5" t="s">
        <v>482</v>
      </c>
      <c r="E263" s="5"/>
      <c r="F263" s="5"/>
      <c r="G263" s="5"/>
      <c r="H263" s="5" t="e">
        <f>VLOOKUP(B263,'2018'!$B$1:$H$606,2,FALSE)</f>
        <v>#N/A</v>
      </c>
      <c r="I263" s="5" t="e">
        <f>VLOOKUP(B263,'2018'!$B$1:$H$606,3,)</f>
        <v>#N/A</v>
      </c>
      <c r="J263" s="5"/>
      <c r="K263" s="5" t="e">
        <f>VLOOKUP(B263,'2018'!$B$1:$H$606,6,)</f>
        <v>#N/A</v>
      </c>
      <c r="L263" s="56" t="e">
        <f>VLOOKUP(B263,'2018'!$B$1:$H$606,5,)</f>
        <v>#N/A</v>
      </c>
      <c r="M263" s="5"/>
      <c r="N263" s="15" t="s">
        <v>875</v>
      </c>
    </row>
    <row r="264" spans="1:14" ht="15.6">
      <c r="A264" s="4">
        <v>332</v>
      </c>
      <c r="B264" s="35" t="s">
        <v>787</v>
      </c>
      <c r="C264" s="5"/>
      <c r="D264" s="5" t="s">
        <v>482</v>
      </c>
      <c r="E264" s="5"/>
      <c r="F264" s="5"/>
      <c r="G264" s="5"/>
      <c r="H264" s="5" t="e">
        <f>VLOOKUP(B264,'2018'!$B$1:$H$606,2,FALSE)</f>
        <v>#N/A</v>
      </c>
      <c r="I264" s="5" t="e">
        <f>VLOOKUP(B264,'2018'!$B$1:$H$606,3,)</f>
        <v>#N/A</v>
      </c>
      <c r="J264" s="5"/>
      <c r="K264" s="5" t="e">
        <f>VLOOKUP(B264,'2018'!$B$1:$H$606,6,)</f>
        <v>#N/A</v>
      </c>
      <c r="L264" s="56" t="e">
        <f>VLOOKUP(B264,'2018'!$B$1:$H$606,5,)</f>
        <v>#N/A</v>
      </c>
      <c r="M264" s="5"/>
      <c r="N264" s="15" t="s">
        <v>875</v>
      </c>
    </row>
    <row r="265" spans="1:14">
      <c r="A265" s="4">
        <v>333</v>
      </c>
      <c r="B265" s="48" t="s">
        <v>1242</v>
      </c>
      <c r="C265" s="5"/>
      <c r="D265" s="5" t="s">
        <v>482</v>
      </c>
      <c r="E265" s="5"/>
      <c r="F265" s="5"/>
      <c r="G265" s="5"/>
      <c r="H265" s="5" t="e">
        <f>VLOOKUP(B265,'2018'!$B$1:$H$606,2,FALSE)</f>
        <v>#N/A</v>
      </c>
      <c r="I265" s="5" t="e">
        <f>VLOOKUP(B265,'2018'!$B$1:$H$606,3,)</f>
        <v>#N/A</v>
      </c>
      <c r="J265" s="5"/>
      <c r="K265" s="5" t="e">
        <f>VLOOKUP(B265,'2018'!$B$1:$H$606,6,)</f>
        <v>#N/A</v>
      </c>
      <c r="L265" s="56" t="e">
        <f>VLOOKUP(B265,'2018'!$B$1:$H$606,5,)</f>
        <v>#N/A</v>
      </c>
      <c r="M265" s="5"/>
      <c r="N265" s="15" t="s">
        <v>875</v>
      </c>
    </row>
    <row r="266" spans="1:14" ht="15.6">
      <c r="A266" s="4">
        <v>334</v>
      </c>
      <c r="B266" s="35" t="s">
        <v>786</v>
      </c>
      <c r="C266" s="5"/>
      <c r="D266" s="5" t="s">
        <v>482</v>
      </c>
      <c r="E266" s="5"/>
      <c r="F266" s="5"/>
      <c r="G266" s="5"/>
      <c r="H266" s="5" t="e">
        <f>VLOOKUP(B266,'2018'!$B$1:$H$606,2,FALSE)</f>
        <v>#N/A</v>
      </c>
      <c r="I266" s="5" t="e">
        <f>VLOOKUP(B266,'2018'!$B$1:$H$606,3,)</f>
        <v>#N/A</v>
      </c>
      <c r="J266" s="5"/>
      <c r="K266" s="5" t="e">
        <f>VLOOKUP(B266,'2018'!$B$1:$H$606,6,)</f>
        <v>#N/A</v>
      </c>
      <c r="L266" s="56" t="e">
        <f>VLOOKUP(B266,'2018'!$B$1:$H$606,5,)</f>
        <v>#N/A</v>
      </c>
      <c r="M266" s="5"/>
      <c r="N266" s="15" t="s">
        <v>875</v>
      </c>
    </row>
    <row r="267" spans="1:14" ht="15.6">
      <c r="A267" s="4">
        <v>335</v>
      </c>
      <c r="B267" s="35" t="s">
        <v>801</v>
      </c>
      <c r="C267" s="5"/>
      <c r="D267" s="5" t="s">
        <v>482</v>
      </c>
      <c r="E267" s="5"/>
      <c r="F267" s="5"/>
      <c r="G267" s="5"/>
      <c r="H267" s="5" t="e">
        <f>VLOOKUP(B267,'2018'!$B$1:$H$606,2,FALSE)</f>
        <v>#N/A</v>
      </c>
      <c r="I267" s="5" t="e">
        <f>VLOOKUP(B267,'2018'!$B$1:$H$606,3,)</f>
        <v>#N/A</v>
      </c>
      <c r="J267" s="5"/>
      <c r="K267" s="5" t="e">
        <f>VLOOKUP(B267,'2018'!$B$1:$H$606,6,)</f>
        <v>#N/A</v>
      </c>
      <c r="L267" s="56" t="e">
        <f>VLOOKUP(B267,'2018'!$B$1:$H$606,5,)</f>
        <v>#N/A</v>
      </c>
      <c r="M267" s="5"/>
      <c r="N267" s="15" t="s">
        <v>875</v>
      </c>
    </row>
    <row r="268" spans="1:14" ht="15.6">
      <c r="A268" s="4">
        <v>336</v>
      </c>
      <c r="B268" s="35" t="s">
        <v>62</v>
      </c>
      <c r="C268" s="5"/>
      <c r="D268" s="5" t="s">
        <v>482</v>
      </c>
      <c r="E268" s="5"/>
      <c r="F268" s="5"/>
      <c r="G268" s="5"/>
      <c r="H268" s="5" t="str">
        <f>VLOOKUP(B268,'2018'!$B$1:$H$606,2,FALSE)</f>
        <v>ADKPJ1542R </v>
      </c>
      <c r="I268" s="5" t="str">
        <f>VLOOKUP(B268,'2018'!$B$1:$H$606,3,)</f>
        <v>ASSOCIATE PROFESSOR</v>
      </c>
      <c r="J268" s="5"/>
      <c r="K268" s="5" t="str">
        <f>VLOOKUP(B268,'2018'!$B$1:$H$606,6,)</f>
        <v>Workshop</v>
      </c>
      <c r="L268" s="56" t="str">
        <f>VLOOKUP(B268,'2018'!$B$1:$H$606,5,)</f>
        <v>15/07/1994</v>
      </c>
      <c r="M268" s="5"/>
      <c r="N268" s="15" t="s">
        <v>875</v>
      </c>
    </row>
    <row r="269" spans="1:14">
      <c r="A269" s="4">
        <v>337</v>
      </c>
      <c r="B269" s="48" t="s">
        <v>826</v>
      </c>
      <c r="C269" s="5"/>
      <c r="D269" s="5" t="s">
        <v>482</v>
      </c>
      <c r="E269" s="5"/>
      <c r="F269" s="5"/>
      <c r="G269" s="5"/>
      <c r="H269" s="5" t="e">
        <f>VLOOKUP(B269,'2018'!$B$1:$H$606,2,FALSE)</f>
        <v>#N/A</v>
      </c>
      <c r="I269" s="5" t="e">
        <f>VLOOKUP(B269,'2018'!$B$1:$H$606,3,)</f>
        <v>#N/A</v>
      </c>
      <c r="J269" s="5"/>
      <c r="K269" s="5" t="e">
        <f>VLOOKUP(B269,'2018'!$B$1:$H$606,6,)</f>
        <v>#N/A</v>
      </c>
      <c r="L269" s="56" t="e">
        <f>VLOOKUP(B269,'2018'!$B$1:$H$606,5,)</f>
        <v>#N/A</v>
      </c>
      <c r="M269" s="5"/>
      <c r="N269" s="15" t="s">
        <v>875</v>
      </c>
    </row>
    <row r="270" spans="1:14" ht="15.6">
      <c r="A270" s="4">
        <v>338</v>
      </c>
      <c r="B270" s="35" t="s">
        <v>799</v>
      </c>
      <c r="C270" s="5"/>
      <c r="D270" s="5" t="s">
        <v>482</v>
      </c>
      <c r="E270" s="5"/>
      <c r="F270" s="5"/>
      <c r="G270" s="5"/>
      <c r="H270" s="5" t="e">
        <f>VLOOKUP(B270,'2018'!$B$1:$H$606,2,FALSE)</f>
        <v>#N/A</v>
      </c>
      <c r="I270" s="5" t="e">
        <f>VLOOKUP(B270,'2018'!$B$1:$H$606,3,)</f>
        <v>#N/A</v>
      </c>
      <c r="J270" s="5"/>
      <c r="K270" s="5" t="e">
        <f>VLOOKUP(B270,'2018'!$B$1:$H$606,6,)</f>
        <v>#N/A</v>
      </c>
      <c r="L270" s="56" t="e">
        <f>VLOOKUP(B270,'2018'!$B$1:$H$606,5,)</f>
        <v>#N/A</v>
      </c>
      <c r="M270" s="5"/>
      <c r="N270" s="15" t="s">
        <v>875</v>
      </c>
    </row>
    <row r="271" spans="1:14">
      <c r="A271" s="4">
        <v>339</v>
      </c>
      <c r="B271" s="24" t="s">
        <v>830</v>
      </c>
      <c r="C271" s="5"/>
      <c r="D271" s="5" t="s">
        <v>482</v>
      </c>
      <c r="E271" s="5"/>
      <c r="F271" s="5"/>
      <c r="G271" s="5"/>
      <c r="H271" s="5" t="str">
        <f>VLOOKUP(B271,'2018'!$B$1:$H$606,2,FALSE)</f>
        <v>ATPPA0365E</v>
      </c>
      <c r="I271" s="5" t="str">
        <f>VLOOKUP(B271,'2018'!$B$1:$H$606,3,)</f>
        <v>Research scholar(Full Time)</v>
      </c>
      <c r="J271" s="5"/>
      <c r="K271" s="5" t="str">
        <f>VLOOKUP(B271,'2018'!$B$1:$H$606,6,)</f>
        <v>Biotechnology</v>
      </c>
      <c r="L271" s="56">
        <f>VLOOKUP(B271,'2018'!$B$1:$H$606,5,)</f>
        <v>41855</v>
      </c>
      <c r="M271" s="5"/>
      <c r="N271" s="15" t="s">
        <v>875</v>
      </c>
    </row>
    <row r="272" spans="1:14">
      <c r="A272" s="4">
        <v>340</v>
      </c>
      <c r="B272" s="48" t="s">
        <v>828</v>
      </c>
      <c r="C272" s="5"/>
      <c r="D272" s="5" t="s">
        <v>482</v>
      </c>
      <c r="E272" s="5"/>
      <c r="F272" s="5"/>
      <c r="G272" s="5"/>
      <c r="H272" s="5" t="e">
        <f>VLOOKUP(B272,'2018'!$B$1:$H$606,2,FALSE)</f>
        <v>#N/A</v>
      </c>
      <c r="I272" s="5" t="e">
        <f>VLOOKUP(B272,'2018'!$B$1:$H$606,3,)</f>
        <v>#N/A</v>
      </c>
      <c r="J272" s="5"/>
      <c r="K272" s="5" t="e">
        <f>VLOOKUP(B272,'2018'!$B$1:$H$606,6,)</f>
        <v>#N/A</v>
      </c>
      <c r="L272" s="56" t="e">
        <f>VLOOKUP(B272,'2018'!$B$1:$H$606,5,)</f>
        <v>#N/A</v>
      </c>
      <c r="M272" s="5"/>
      <c r="N272" s="15" t="s">
        <v>875</v>
      </c>
    </row>
    <row r="273" spans="1:14">
      <c r="A273" s="4">
        <v>341</v>
      </c>
      <c r="B273" s="25" t="s">
        <v>610</v>
      </c>
      <c r="C273" s="5"/>
      <c r="D273" s="5" t="s">
        <v>482</v>
      </c>
      <c r="E273" s="5"/>
      <c r="F273" s="5"/>
      <c r="G273" s="5"/>
      <c r="H273" s="5" t="str">
        <f>VLOOKUP(B273,'2018'!$B$1:$H$606,2,FALSE)</f>
        <v>APSPC9036P</v>
      </c>
      <c r="I273" s="5" t="str">
        <f>VLOOKUP(B273,'2018'!$B$1:$H$606,3,)</f>
        <v>Research scholar(Full Time)</v>
      </c>
      <c r="J273" s="5"/>
      <c r="K273" s="5" t="str">
        <f>VLOOKUP(B273,'2018'!$B$1:$H$606,6,)</f>
        <v>Mech. Engg</v>
      </c>
      <c r="L273" s="56" t="str">
        <f>VLOOKUP(B273,'2018'!$B$1:$H$606,5,)</f>
        <v>31/07/2015</v>
      </c>
      <c r="M273" s="5"/>
      <c r="N273" s="15" t="s">
        <v>875</v>
      </c>
    </row>
    <row r="274" spans="1:14">
      <c r="A274" s="4">
        <v>342</v>
      </c>
      <c r="B274" s="24" t="s">
        <v>810</v>
      </c>
      <c r="C274" s="5"/>
      <c r="D274" s="5"/>
      <c r="E274" s="5"/>
      <c r="F274" s="5"/>
      <c r="G274" s="5"/>
      <c r="H274" s="5" t="str">
        <f>VLOOKUP(B274,'2018'!$B$1:$H$606,2,FALSE)</f>
        <v>DEVPS3034C</v>
      </c>
      <c r="I274" s="5" t="str">
        <f>VLOOKUP(B274,'2018'!$B$1:$H$606,3,)</f>
        <v>Research scholar(Full Time)</v>
      </c>
      <c r="J274" s="5"/>
      <c r="K274" s="5" t="str">
        <f>VLOOKUP(B274,'2018'!$B$1:$H$606,6,)</f>
        <v>Environment Engg.</v>
      </c>
      <c r="L274" s="56" t="str">
        <f>VLOOKUP(B274,'2018'!$B$1:$H$606,5,)</f>
        <v>29/07/2013</v>
      </c>
      <c r="N274" s="30"/>
    </row>
    <row r="275" spans="1:14" ht="15.6">
      <c r="A275" s="4">
        <v>343</v>
      </c>
      <c r="B275" s="35" t="s">
        <v>802</v>
      </c>
      <c r="C275" s="30"/>
      <c r="D275" s="30"/>
      <c r="E275" s="30"/>
      <c r="F275" s="30"/>
      <c r="G275" s="30"/>
      <c r="H275" s="5" t="e">
        <f>VLOOKUP(B275,'2018'!$B$1:$H$606,2,FALSE)</f>
        <v>#N/A</v>
      </c>
      <c r="I275" s="5" t="e">
        <f>VLOOKUP(B275,'2018'!$B$1:$H$606,3,)</f>
        <v>#N/A</v>
      </c>
      <c r="J275" s="30"/>
      <c r="K275" s="5" t="e">
        <f>VLOOKUP(B275,'2018'!$B$1:$H$606,6,)</f>
        <v>#N/A</v>
      </c>
      <c r="L275" s="56" t="e">
        <f>VLOOKUP(B275,'2018'!$B$1:$H$606,5,)</f>
        <v>#N/A</v>
      </c>
      <c r="N275" s="30"/>
    </row>
    <row r="276" spans="1:14">
      <c r="L276" s="36"/>
      <c r="M276" s="31"/>
      <c r="N276" s="17"/>
    </row>
    <row r="277" spans="1:14">
      <c r="L277" s="30"/>
      <c r="M277" s="31"/>
      <c r="N277" s="17"/>
    </row>
    <row r="278" spans="1:14">
      <c r="L278" s="30"/>
      <c r="M278" s="31"/>
      <c r="N278" s="17"/>
    </row>
    <row r="279" spans="1:14">
      <c r="L279" s="30"/>
      <c r="M279" s="31"/>
      <c r="N279" s="17"/>
    </row>
    <row r="280" spans="1:14">
      <c r="L280" s="30"/>
      <c r="M280" s="31"/>
      <c r="N280" s="17"/>
    </row>
    <row r="281" spans="1:14">
      <c r="L281" s="30"/>
      <c r="M281" s="31"/>
      <c r="N281" s="17"/>
    </row>
    <row r="282" spans="1:14">
      <c r="L282" s="30"/>
      <c r="M282" s="31"/>
      <c r="N282" s="17"/>
    </row>
    <row r="283" spans="1:14">
      <c r="L283" s="30"/>
      <c r="M283" s="31"/>
      <c r="N283" s="17"/>
    </row>
    <row r="284" spans="1:14">
      <c r="L284" s="30"/>
      <c r="M284" s="31"/>
      <c r="N284" s="17"/>
    </row>
    <row r="285" spans="1:14">
      <c r="L285" s="30"/>
      <c r="M285" s="31"/>
      <c r="N285" s="17"/>
    </row>
    <row r="286" spans="1:14">
      <c r="L286" s="30"/>
      <c r="M286" s="31"/>
      <c r="N286" s="17"/>
    </row>
    <row r="287" spans="1:14">
      <c r="L287" s="30"/>
      <c r="M287" s="31"/>
      <c r="N287" s="17"/>
    </row>
    <row r="288" spans="1:14">
      <c r="L288" s="30"/>
      <c r="M288" s="31"/>
      <c r="N288" s="17"/>
    </row>
    <row r="289" spans="12:14">
      <c r="L289" s="30"/>
      <c r="M289" s="31"/>
      <c r="N289" s="17"/>
    </row>
    <row r="290" spans="12:14">
      <c r="L290" s="30"/>
      <c r="M290" s="31"/>
      <c r="N290" s="17"/>
    </row>
    <row r="291" spans="12:14">
      <c r="L291" s="30"/>
      <c r="M291" s="31"/>
      <c r="N291" s="17"/>
    </row>
    <row r="292" spans="12:14">
      <c r="L292" s="30"/>
      <c r="M292" s="31"/>
      <c r="N292" s="17"/>
    </row>
    <row r="293" spans="12:14">
      <c r="L293" s="30"/>
      <c r="M293" s="31"/>
      <c r="N293" s="17"/>
    </row>
    <row r="294" spans="12:14">
      <c r="L294" s="30"/>
      <c r="M294" s="31"/>
      <c r="N294" s="17"/>
    </row>
    <row r="295" spans="12:14">
      <c r="L295" s="30"/>
      <c r="M295" s="31"/>
      <c r="N295" s="17"/>
    </row>
    <row r="296" spans="12:14">
      <c r="L296" s="30"/>
      <c r="M296" s="31"/>
      <c r="N296" s="17"/>
    </row>
    <row r="297" spans="12:14">
      <c r="L297" s="30"/>
      <c r="M297" s="31"/>
      <c r="N297" s="17"/>
    </row>
    <row r="298" spans="12:14">
      <c r="L298" s="30"/>
      <c r="M298" s="31"/>
      <c r="N298" s="17"/>
    </row>
    <row r="299" spans="12:14">
      <c r="L299" s="30"/>
      <c r="M299" s="31"/>
      <c r="N299" s="17"/>
    </row>
    <row r="300" spans="12:14">
      <c r="L300" s="30"/>
      <c r="M300" s="31"/>
      <c r="N300" s="17"/>
    </row>
    <row r="301" spans="12:14">
      <c r="L301" s="30"/>
      <c r="M301" s="31"/>
      <c r="N301" s="17"/>
    </row>
    <row r="302" spans="12:14">
      <c r="L302" s="30"/>
      <c r="M302" s="31"/>
      <c r="N302" s="17"/>
    </row>
    <row r="303" spans="12:14">
      <c r="L303" s="30"/>
      <c r="M303" s="31"/>
      <c r="N303" s="17"/>
    </row>
    <row r="304" spans="12:14">
      <c r="L304" s="30"/>
      <c r="M304" s="31"/>
      <c r="N304" s="17"/>
    </row>
    <row r="305" spans="12:14">
      <c r="L305" s="30"/>
      <c r="M305" s="31"/>
      <c r="N305" s="17"/>
    </row>
    <row r="306" spans="12:14">
      <c r="L306" s="30"/>
      <c r="M306" s="31"/>
      <c r="N306" s="17"/>
    </row>
    <row r="307" spans="12:14">
      <c r="L307" s="30"/>
      <c r="M307" s="31"/>
      <c r="N307" s="17"/>
    </row>
    <row r="308" spans="12:14">
      <c r="L308" s="30"/>
      <c r="M308" s="31"/>
      <c r="N308" s="17"/>
    </row>
    <row r="309" spans="12:14">
      <c r="L309" s="30"/>
      <c r="M309" s="31"/>
      <c r="N309" s="17"/>
    </row>
    <row r="310" spans="12:14">
      <c r="L310" s="30"/>
      <c r="M310" s="31"/>
      <c r="N310" s="17"/>
    </row>
    <row r="311" spans="12:14">
      <c r="L311" s="30"/>
      <c r="M311" s="31"/>
      <c r="N311" s="17"/>
    </row>
    <row r="312" spans="12:14">
      <c r="L312" s="30"/>
      <c r="M312" s="31"/>
      <c r="N312" s="17"/>
    </row>
    <row r="313" spans="12:14">
      <c r="L313" s="30"/>
      <c r="M313" s="31"/>
      <c r="N313" s="17"/>
    </row>
    <row r="314" spans="12:14">
      <c r="L314" s="30"/>
      <c r="M314" s="31"/>
      <c r="N314" s="17"/>
    </row>
    <row r="315" spans="12:14">
      <c r="L315" s="30"/>
      <c r="M315" s="31"/>
      <c r="N315" s="17"/>
    </row>
    <row r="316" spans="12:14">
      <c r="L316" s="30"/>
      <c r="M316" s="31"/>
      <c r="N316" s="17"/>
    </row>
    <row r="317" spans="12:14">
      <c r="L317" s="30"/>
      <c r="M317" s="31"/>
      <c r="N317" s="17"/>
    </row>
    <row r="318" spans="12:14">
      <c r="L318" s="30"/>
      <c r="M318" s="31"/>
      <c r="N318" s="17"/>
    </row>
    <row r="319" spans="12:14">
      <c r="L319" s="30"/>
      <c r="M319" s="31"/>
      <c r="N319" s="17"/>
    </row>
    <row r="320" spans="12:14">
      <c r="L320" s="30"/>
      <c r="M320" s="31"/>
      <c r="N320" s="17"/>
    </row>
    <row r="321" spans="12:14">
      <c r="L321" s="30"/>
      <c r="M321" s="31"/>
      <c r="N321" s="17"/>
    </row>
    <row r="322" spans="12:14">
      <c r="L322" s="30"/>
      <c r="M322" s="31"/>
      <c r="N322" s="17"/>
    </row>
    <row r="323" spans="12:14">
      <c r="L323" s="30"/>
      <c r="M323" s="31"/>
      <c r="N323" s="17"/>
    </row>
    <row r="324" spans="12:14">
      <c r="L324" s="30"/>
      <c r="M324" s="31"/>
      <c r="N324" s="17"/>
    </row>
    <row r="325" spans="12:14">
      <c r="L325" s="30"/>
      <c r="M325" s="31"/>
      <c r="N325" s="17"/>
    </row>
    <row r="326" spans="12:14">
      <c r="L326" s="30"/>
      <c r="M326" s="31"/>
      <c r="N326" s="17"/>
    </row>
    <row r="327" spans="12:14">
      <c r="L327" s="30"/>
      <c r="M327" s="31"/>
      <c r="N327" s="17"/>
    </row>
    <row r="328" spans="12:14">
      <c r="L328" s="30"/>
      <c r="M328" s="31"/>
      <c r="N328" s="17"/>
    </row>
    <row r="329" spans="12:14">
      <c r="L329" s="30"/>
      <c r="M329" s="31"/>
      <c r="N329" s="17"/>
    </row>
    <row r="330" spans="12:14">
      <c r="L330" s="30"/>
      <c r="M330" s="31"/>
      <c r="N330" s="17"/>
    </row>
    <row r="331" spans="12:14">
      <c r="L331" s="30"/>
      <c r="M331" s="31"/>
      <c r="N331" s="17"/>
    </row>
    <row r="332" spans="12:14">
      <c r="L332" s="30"/>
      <c r="M332" s="31"/>
      <c r="N332" s="17"/>
    </row>
    <row r="333" spans="12:14">
      <c r="L333" s="30"/>
      <c r="M333" s="31"/>
      <c r="N333" s="17"/>
    </row>
    <row r="334" spans="12:14">
      <c r="L334" s="30"/>
      <c r="M334" s="31"/>
      <c r="N334" s="17"/>
    </row>
    <row r="335" spans="12:14">
      <c r="L335" s="30"/>
      <c r="M335" s="31"/>
      <c r="N335" s="17"/>
    </row>
    <row r="336" spans="12:14">
      <c r="L336" s="30"/>
      <c r="M336" s="31"/>
      <c r="N336" s="17"/>
    </row>
    <row r="337" spans="12:14">
      <c r="L337" s="30"/>
      <c r="M337" s="31"/>
      <c r="N337" s="17"/>
    </row>
    <row r="338" spans="12:14">
      <c r="L338" s="30"/>
      <c r="M338" s="31"/>
      <c r="N338" s="17"/>
    </row>
    <row r="339" spans="12:14">
      <c r="L339" s="30"/>
      <c r="M339" s="31"/>
      <c r="N339" s="17"/>
    </row>
    <row r="340" spans="12:14">
      <c r="L340" s="30"/>
      <c r="M340" s="31"/>
      <c r="N340" s="17"/>
    </row>
    <row r="341" spans="12:14">
      <c r="L341" s="30"/>
      <c r="M341" s="31"/>
      <c r="N341" s="17"/>
    </row>
    <row r="342" spans="12:14">
      <c r="L342" s="30"/>
      <c r="M342" s="31"/>
      <c r="N342" s="17"/>
    </row>
    <row r="343" spans="12:14">
      <c r="L343" s="30"/>
      <c r="M343" s="31"/>
      <c r="N343" s="17"/>
    </row>
    <row r="344" spans="12:14">
      <c r="L344" s="30"/>
      <c r="M344" s="31"/>
      <c r="N344" s="17"/>
    </row>
    <row r="345" spans="12:14">
      <c r="L345" s="30"/>
      <c r="M345" s="31"/>
      <c r="N345" s="17"/>
    </row>
    <row r="346" spans="12:14">
      <c r="L346" s="30"/>
      <c r="M346" s="31"/>
      <c r="N346" s="17"/>
    </row>
    <row r="347" spans="12:14">
      <c r="L347" s="30"/>
      <c r="M347" s="31"/>
      <c r="N347" s="17"/>
    </row>
    <row r="348" spans="12:14">
      <c r="L348" s="30"/>
      <c r="M348" s="31"/>
      <c r="N348" s="17"/>
    </row>
    <row r="349" spans="12:14">
      <c r="L349" s="30"/>
      <c r="M349" s="31"/>
      <c r="N349" s="17"/>
    </row>
    <row r="350" spans="12:14">
      <c r="L350" s="30"/>
      <c r="M350" s="31"/>
      <c r="N350" s="17"/>
    </row>
  </sheetData>
  <autoFilter ref="A1:N275"/>
  <sortState ref="A2:O207">
    <sortCondition ref="A2:A20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4"/>
  <sheetViews>
    <sheetView topLeftCell="A42" zoomScale="93" zoomScaleNormal="93" workbookViewId="0">
      <selection activeCell="J1" sqref="J1:J1048576"/>
    </sheetView>
  </sheetViews>
  <sheetFormatPr defaultColWidth="8.6640625" defaultRowHeight="14.4"/>
  <cols>
    <col min="1" max="1" width="6" style="17" bestFit="1" customWidth="1"/>
    <col min="2" max="2" width="37.44140625" style="29" customWidth="1"/>
    <col min="3" max="3" width="15.6640625" style="29" customWidth="1"/>
    <col min="4" max="4" width="27.21875" style="30" customWidth="1"/>
    <col min="5" max="5" width="10.5546875" style="30" customWidth="1"/>
    <col min="6" max="6" width="14.109375" style="30" customWidth="1"/>
    <col min="7" max="7" width="20.5546875" style="30" customWidth="1"/>
    <col min="8" max="9" width="8.44140625" style="30" customWidth="1"/>
    <col min="10" max="16384" width="8.6640625" style="17"/>
  </cols>
  <sheetData>
    <row r="1" spans="1:9" ht="63.75" customHeight="1">
      <c r="A1" s="16" t="s">
        <v>0</v>
      </c>
      <c r="B1" s="21" t="s">
        <v>876</v>
      </c>
      <c r="C1" s="21" t="s">
        <v>871</v>
      </c>
      <c r="D1" s="15" t="s">
        <v>2</v>
      </c>
      <c r="E1" s="15" t="s">
        <v>874</v>
      </c>
      <c r="F1" s="15" t="s">
        <v>1408</v>
      </c>
      <c r="G1" s="15" t="s">
        <v>4</v>
      </c>
      <c r="H1" s="15" t="s">
        <v>870</v>
      </c>
      <c r="I1" s="15" t="s">
        <v>873</v>
      </c>
    </row>
    <row r="2" spans="1:9">
      <c r="A2" s="6">
        <v>1</v>
      </c>
      <c r="B2" s="22" t="s">
        <v>1163</v>
      </c>
      <c r="C2" s="22" t="str">
        <f>VLOOKUP(B:B,'2018'!$B$1:$H$602,2,)</f>
        <v>AWRPK4047Q</v>
      </c>
      <c r="D2" s="22" t="str">
        <f>VLOOKUP(B:B,'2018'!$B$1:$H$602,3,)</f>
        <v>ASSISTANT PROFESSOR,C</v>
      </c>
      <c r="E2" s="5"/>
      <c r="F2" s="57" t="str">
        <f>VLOOKUP(B:B,'2018'!$B$1:$H$602,5,)</f>
        <v>31/08/2011</v>
      </c>
      <c r="G2" s="22" t="str">
        <f>VLOOKUP(B:B,'2018'!$B$1:$H$602,6,)</f>
        <v>Mech. Engg</v>
      </c>
      <c r="H2" s="15">
        <v>25</v>
      </c>
      <c r="I2" s="15" t="s">
        <v>875</v>
      </c>
    </row>
    <row r="3" spans="1:9">
      <c r="A3" s="6">
        <v>2</v>
      </c>
      <c r="B3" s="22" t="s">
        <v>1164</v>
      </c>
      <c r="C3" s="22" t="str">
        <f>VLOOKUP(B:B,'2018'!$B$1:$H$602,2,)</f>
        <v>DFCPS0946M</v>
      </c>
      <c r="D3" s="22" t="str">
        <f>VLOOKUP(B:B,'2018'!$B$1:$H$602,3,)</f>
        <v>ASSISTANT PROFESSOR,C</v>
      </c>
      <c r="E3" s="5"/>
      <c r="F3" s="57">
        <f>VLOOKUP(B:B,'2018'!$B$1:$H$602,5,)</f>
        <v>41981</v>
      </c>
      <c r="G3" s="22" t="str">
        <f>VLOOKUP(B:B,'2018'!$B$1:$H$602,6,)</f>
        <v>Mech. Engg</v>
      </c>
      <c r="H3" s="15">
        <v>23</v>
      </c>
      <c r="I3" s="15" t="s">
        <v>875</v>
      </c>
    </row>
    <row r="4" spans="1:9">
      <c r="A4" s="6">
        <v>3</v>
      </c>
      <c r="B4" s="22" t="s">
        <v>1196</v>
      </c>
      <c r="C4" s="22" t="str">
        <f>VLOOKUP(B:B,'2018'!$B$1:$H$602,2,)</f>
        <v>AAMPM8581C </v>
      </c>
      <c r="D4" s="22" t="str">
        <f>VLOOKUP(B:B,'2018'!$B$1:$H$602,3,)</f>
        <v>PROFESSOR</v>
      </c>
      <c r="E4" s="5"/>
      <c r="F4" s="57">
        <f>VLOOKUP(B:B,'2018'!$B$1:$H$602,5,)</f>
        <v>33786</v>
      </c>
      <c r="G4" s="22" t="str">
        <f>VLOOKUP(B:B,'2018'!$B$1:$H$602,6,)</f>
        <v>Mech. Engg.</v>
      </c>
      <c r="H4" s="15">
        <v>25</v>
      </c>
      <c r="I4" s="15" t="s">
        <v>875</v>
      </c>
    </row>
    <row r="5" spans="1:9">
      <c r="A5" s="6">
        <v>4</v>
      </c>
      <c r="B5" s="22" t="s">
        <v>1203</v>
      </c>
      <c r="C5" s="22" t="str">
        <f>VLOOKUP(B:B,'2018'!$B$1:$H$602,2,)</f>
        <v>AAIPA0114B </v>
      </c>
      <c r="D5" s="22" t="str">
        <f>VLOOKUP(B:B,'2018'!$B$1:$H$602,3,)</f>
        <v>PROFESSOR</v>
      </c>
      <c r="E5" s="5"/>
      <c r="F5" s="57">
        <f>VLOOKUP(B:B,'2018'!$B$1:$H$602,5,)</f>
        <v>36869</v>
      </c>
      <c r="G5" s="22" t="str">
        <f>VLOOKUP(B:B,'2018'!$B$1:$H$602,6,)</f>
        <v>Mech. Engg.</v>
      </c>
      <c r="H5" s="15">
        <v>24</v>
      </c>
      <c r="I5" s="15" t="s">
        <v>875</v>
      </c>
    </row>
    <row r="6" spans="1:9">
      <c r="A6" s="6">
        <v>5</v>
      </c>
      <c r="B6" s="22" t="s">
        <v>9</v>
      </c>
      <c r="C6" s="22" t="str">
        <f>VLOOKUP(B:B,'2018'!$B$1:$H$602,2,)</f>
        <v>AESPG3610G </v>
      </c>
      <c r="D6" s="22" t="str">
        <f>VLOOKUP(B:B,'2018'!$B$1:$H$602,3,)</f>
        <v>PROFESSOR</v>
      </c>
      <c r="E6" s="5"/>
      <c r="F6" s="57" t="str">
        <f>VLOOKUP(B:B,'2018'!$B$1:$H$602,5,)</f>
        <v>30/10/1992</v>
      </c>
      <c r="G6" s="22" t="str">
        <f>VLOOKUP(B:B,'2018'!$B$1:$H$602,6,)</f>
        <v>Mech. Engg.</v>
      </c>
      <c r="H6" s="15">
        <v>24</v>
      </c>
      <c r="I6" s="15" t="s">
        <v>875</v>
      </c>
    </row>
    <row r="7" spans="1:9">
      <c r="A7" s="6">
        <v>6</v>
      </c>
      <c r="B7" s="22" t="s">
        <v>1209</v>
      </c>
      <c r="C7" s="22" t="str">
        <f>VLOOKUP(B:B,'2018'!$B$1:$H$602,2,)</f>
        <v>ADEPC4338C </v>
      </c>
      <c r="D7" s="22" t="str">
        <f>VLOOKUP(B:B,'2018'!$B$1:$H$602,3,)</f>
        <v>PROFESSOR</v>
      </c>
      <c r="E7" s="5"/>
      <c r="F7" s="57">
        <f>VLOOKUP(B:B,'2018'!$B$1:$H$602,5,)</f>
        <v>36347</v>
      </c>
      <c r="G7" s="22" t="str">
        <f>VLOOKUP(B:B,'2018'!$B$1:$H$602,6,)</f>
        <v>Mech. Engg.</v>
      </c>
      <c r="H7" s="15">
        <v>29</v>
      </c>
      <c r="I7" s="15" t="s">
        <v>875</v>
      </c>
    </row>
    <row r="8" spans="1:9">
      <c r="A8" s="6">
        <v>7</v>
      </c>
      <c r="B8" s="22" t="s">
        <v>1206</v>
      </c>
      <c r="C8" s="22" t="str">
        <f>VLOOKUP(B:B,'2018'!$B$1:$H$602,2,)</f>
        <v>AHKPK2246D </v>
      </c>
      <c r="D8" s="22" t="str">
        <f>VLOOKUP(B:B,'2018'!$B$1:$H$602,3,)</f>
        <v>PROFESSOR</v>
      </c>
      <c r="E8" s="5"/>
      <c r="F8" s="57" t="str">
        <f>VLOOKUP(B:B,'2018'!$B$1:$H$602,5,)</f>
        <v>15/06/2012</v>
      </c>
      <c r="G8" s="22" t="str">
        <f>VLOOKUP(B:B,'2018'!$B$1:$H$602,6,)</f>
        <v>Mech. Engg.</v>
      </c>
      <c r="H8" s="15">
        <v>20</v>
      </c>
      <c r="I8" s="15" t="s">
        <v>875</v>
      </c>
    </row>
    <row r="9" spans="1:9">
      <c r="A9" s="6">
        <v>8</v>
      </c>
      <c r="B9" s="22" t="s">
        <v>1204</v>
      </c>
      <c r="C9" s="22" t="str">
        <f>VLOOKUP(B:B,'2018'!$B$1:$H$602,2,)</f>
        <v>ABZPS8995G </v>
      </c>
      <c r="D9" s="22" t="str">
        <f>VLOOKUP(B:B,'2018'!$B$1:$H$602,3,)</f>
        <v>PROFESSOR</v>
      </c>
      <c r="E9" s="5"/>
      <c r="F9" s="57" t="str">
        <f>VLOOKUP(B:B,'2018'!$B$1:$H$602,5,)</f>
        <v>15/07/2004</v>
      </c>
      <c r="G9" s="22" t="str">
        <f>VLOOKUP(B:B,'2018'!$B$1:$H$602,6,)</f>
        <v>Mech. Engg.</v>
      </c>
      <c r="H9" s="15">
        <v>11</v>
      </c>
      <c r="I9" s="15" t="s">
        <v>875</v>
      </c>
    </row>
    <row r="10" spans="1:9">
      <c r="A10" s="6">
        <v>9</v>
      </c>
      <c r="B10" s="22" t="s">
        <v>27</v>
      </c>
      <c r="C10" s="22" t="str">
        <f>VLOOKUP(B:B,'2018'!$B$1:$H$602,2,)</f>
        <v>AHGPK6283Q </v>
      </c>
      <c r="D10" s="22" t="str">
        <f>VLOOKUP(B:B,'2018'!$B$1:$H$602,3,)</f>
        <v>ASSOCIATE PROFESSOR</v>
      </c>
      <c r="E10" s="5"/>
      <c r="F10" s="57">
        <f>VLOOKUP(B:B,'2018'!$B$1:$H$602,5,)</f>
        <v>36775</v>
      </c>
      <c r="G10" s="22" t="str">
        <f>VLOOKUP(B:B,'2018'!$B$1:$H$602,6,)</f>
        <v>Mech. Engg.</v>
      </c>
      <c r="H10" s="15">
        <v>24</v>
      </c>
      <c r="I10" s="15" t="s">
        <v>875</v>
      </c>
    </row>
    <row r="11" spans="1:9">
      <c r="A11" s="6">
        <v>10</v>
      </c>
      <c r="B11" s="22" t="s">
        <v>1210</v>
      </c>
      <c r="C11" s="22" t="str">
        <f>VLOOKUP(B:B,'2018'!$B$1:$H$602,2,)</f>
        <v>ADZPG9656L </v>
      </c>
      <c r="D11" s="22" t="str">
        <f>VLOOKUP(B:B,'2018'!$B$1:$H$602,3,)</f>
        <v>PROFESSOR</v>
      </c>
      <c r="E11" s="5"/>
      <c r="F11" s="57">
        <f>VLOOKUP(B:B,'2018'!$B$1:$H$602,5,)</f>
        <v>37596</v>
      </c>
      <c r="G11" s="22" t="str">
        <f>VLOOKUP(B:B,'2018'!$B$1:$H$602,6,)</f>
        <v>Mech. Engg.</v>
      </c>
      <c r="H11" s="15">
        <v>26</v>
      </c>
      <c r="I11" s="15" t="s">
        <v>875</v>
      </c>
    </row>
    <row r="12" spans="1:9">
      <c r="A12" s="6">
        <v>11</v>
      </c>
      <c r="B12" s="22" t="s">
        <v>30</v>
      </c>
      <c r="C12" s="22" t="str">
        <f>VLOOKUP(B:B,'2018'!$B$1:$H$602,2,)</f>
        <v>AFIPA2151D </v>
      </c>
      <c r="D12" s="22" t="str">
        <f>VLOOKUP(B:B,'2018'!$B$1:$H$602,3,)</f>
        <v>ASSOCIATE PROFESSOR</v>
      </c>
      <c r="E12" s="5"/>
      <c r="F12" s="57" t="str">
        <f>VLOOKUP(B:B,'2018'!$B$1:$H$602,5,)</f>
        <v>29/06/2004</v>
      </c>
      <c r="G12" s="22" t="str">
        <f>VLOOKUP(B:B,'2018'!$B$1:$H$602,6,)</f>
        <v>Mech. Engg.</v>
      </c>
      <c r="H12" s="15">
        <v>15</v>
      </c>
      <c r="I12" s="15" t="s">
        <v>875</v>
      </c>
    </row>
    <row r="13" spans="1:9">
      <c r="A13" s="6">
        <v>12</v>
      </c>
      <c r="B13" s="22" t="s">
        <v>1207</v>
      </c>
      <c r="C13" s="22" t="str">
        <f>VLOOKUP(B:B,'2018'!$B$1:$H$602,2,)</f>
        <v>AUXPS3077L </v>
      </c>
      <c r="D13" s="22" t="str">
        <f>VLOOKUP(B:B,'2018'!$B$1:$H$602,3,)</f>
        <v>PROFESSOR</v>
      </c>
      <c r="E13" s="5"/>
      <c r="F13" s="57">
        <f>VLOOKUP(B:B,'2018'!$B$1:$H$602,5,)</f>
        <v>41006</v>
      </c>
      <c r="G13" s="22" t="str">
        <f>VLOOKUP(B:B,'2018'!$B$1:$H$602,6,)</f>
        <v>Mech. Engg.</v>
      </c>
      <c r="H13" s="15">
        <v>14</v>
      </c>
      <c r="I13" s="15" t="s">
        <v>875</v>
      </c>
    </row>
    <row r="14" spans="1:9">
      <c r="A14" s="6">
        <v>13</v>
      </c>
      <c r="B14" s="22" t="s">
        <v>49</v>
      </c>
      <c r="C14" s="22" t="str">
        <f>VLOOKUP(B:B,'2018'!$B$1:$H$602,2,)</f>
        <v>ACPPK5662H</v>
      </c>
      <c r="D14" s="22" t="str">
        <f>VLOOKUP(B:B,'2018'!$B$1:$H$602,3,)</f>
        <v>ASSOCIATE PROFESSOR</v>
      </c>
      <c r="E14" s="5"/>
      <c r="F14" s="57">
        <f>VLOOKUP(B:B,'2018'!$B$1:$H$602,5,)</f>
        <v>39912</v>
      </c>
      <c r="G14" s="22" t="str">
        <f>VLOOKUP(B:B,'2018'!$B$1:$H$602,6,)</f>
        <v>Mech. Engg.</v>
      </c>
      <c r="H14" s="15">
        <v>16</v>
      </c>
      <c r="I14" s="15" t="s">
        <v>875</v>
      </c>
    </row>
    <row r="15" spans="1:9">
      <c r="A15" s="6">
        <v>14</v>
      </c>
      <c r="B15" s="22" t="s">
        <v>52</v>
      </c>
      <c r="C15" s="22" t="str">
        <f>VLOOKUP(B:B,'2018'!$B$1:$H$602,2,)</f>
        <v>AJHPK9920H </v>
      </c>
      <c r="D15" s="22" t="str">
        <f>VLOOKUP(B:B,'2018'!$B$1:$H$602,3,)</f>
        <v>ASSISTANT PROFESSOR</v>
      </c>
      <c r="E15" s="5"/>
      <c r="F15" s="57" t="str">
        <f>VLOOKUP(B:B,'2018'!$B$1:$H$602,5,)</f>
        <v>23/07/2010</v>
      </c>
      <c r="G15" s="22" t="str">
        <f>VLOOKUP(B:B,'2018'!$B$1:$H$602,6,)</f>
        <v>Mech. Engg.</v>
      </c>
      <c r="H15" s="15">
        <v>4</v>
      </c>
      <c r="I15" s="15" t="s">
        <v>875</v>
      </c>
    </row>
    <row r="16" spans="1:9">
      <c r="A16" s="6">
        <v>15</v>
      </c>
      <c r="B16" s="22" t="s">
        <v>1197</v>
      </c>
      <c r="C16" s="22" t="str">
        <f>VLOOKUP(B:B,'2018'!$B$1:$H$602,2,)</f>
        <v>ABFPG1465M </v>
      </c>
      <c r="D16" s="22" t="str">
        <f>VLOOKUP(B:B,'2018'!$B$1:$H$602,3,)</f>
        <v>PROFESSOR</v>
      </c>
      <c r="E16" s="5"/>
      <c r="F16" s="57" t="str">
        <f>VLOOKUP(B:B,'2018'!$B$1:$H$602,5,)</f>
        <v>19/04/1996</v>
      </c>
      <c r="G16" s="22" t="str">
        <f>VLOOKUP(B:B,'2018'!$B$1:$H$602,6,)</f>
        <v>Mech. Engg.</v>
      </c>
      <c r="H16" s="15">
        <v>18</v>
      </c>
      <c r="I16" s="15" t="s">
        <v>875</v>
      </c>
    </row>
    <row r="17" spans="1:9">
      <c r="A17" s="6">
        <v>16</v>
      </c>
      <c r="B17" s="22" t="s">
        <v>1199</v>
      </c>
      <c r="C17" s="22" t="str">
        <f>VLOOKUP(B:B,'2018'!$B$1:$H$602,2,)</f>
        <v>AHMPM9220D </v>
      </c>
      <c r="D17" s="22" t="str">
        <f>VLOOKUP(B:B,'2018'!$B$1:$H$602,3,)</f>
        <v>PROFESSOR</v>
      </c>
      <c r="E17" s="5"/>
      <c r="F17" s="57" t="str">
        <f>VLOOKUP(B:B,'2018'!$B$1:$H$602,5,)</f>
        <v>25/04/1997</v>
      </c>
      <c r="G17" s="22" t="str">
        <f>VLOOKUP(B:B,'2018'!$B$1:$H$602,6,)</f>
        <v>Mech. Engg.</v>
      </c>
      <c r="H17" s="15">
        <v>17</v>
      </c>
      <c r="I17" s="15" t="s">
        <v>875</v>
      </c>
    </row>
    <row r="18" spans="1:9">
      <c r="A18" s="6">
        <v>17</v>
      </c>
      <c r="B18" s="22" t="s">
        <v>1208</v>
      </c>
      <c r="C18" s="22" t="str">
        <f>VLOOKUP(B:B,'2018'!$B$1:$H$602,2,)</f>
        <v>AOBPS5807G </v>
      </c>
      <c r="D18" s="22" t="str">
        <f>VLOOKUP(B:B,'2018'!$B$1:$H$602,3,)</f>
        <v>PROFESSOR</v>
      </c>
      <c r="E18" s="5"/>
      <c r="F18" s="57" t="str">
        <f>VLOOKUP(B:B,'2018'!$B$1:$H$602,5,)</f>
        <v>16/12/1998</v>
      </c>
      <c r="G18" s="22" t="str">
        <f>VLOOKUP(B:B,'2018'!$B$1:$H$602,6,)</f>
        <v>Mech. Engg.</v>
      </c>
      <c r="H18" s="15">
        <v>21</v>
      </c>
      <c r="I18" s="15" t="s">
        <v>875</v>
      </c>
    </row>
    <row r="19" spans="1:9">
      <c r="A19" s="6">
        <v>18</v>
      </c>
      <c r="B19" s="22" t="s">
        <v>1211</v>
      </c>
      <c r="C19" s="22" t="str">
        <f>VLOOKUP(B:B,'2018'!$B$1:$H$602,2,)</f>
        <v>AJQPP6378P </v>
      </c>
      <c r="D19" s="22" t="str">
        <f>VLOOKUP(B:B,'2018'!$B$1:$H$602,3,)</f>
        <v>PROFESSOR</v>
      </c>
      <c r="E19" s="5"/>
      <c r="F19" s="57" t="str">
        <f>VLOOKUP(B:B,'2018'!$B$1:$H$602,5,)</f>
        <v>30/11/2000</v>
      </c>
      <c r="G19" s="22" t="str">
        <f>VLOOKUP(B:B,'2018'!$B$1:$H$602,6,)</f>
        <v>Mech. Engg.</v>
      </c>
      <c r="H19" s="15">
        <v>17</v>
      </c>
      <c r="I19" s="15" t="s">
        <v>875</v>
      </c>
    </row>
    <row r="20" spans="1:9">
      <c r="A20" s="6">
        <v>19</v>
      </c>
      <c r="B20" s="22" t="s">
        <v>1198</v>
      </c>
      <c r="C20" s="22" t="str">
        <f>VLOOKUP(B:B,'2018'!$B$1:$H$602,2,)</f>
        <v>AALPS3418D </v>
      </c>
      <c r="D20" s="22" t="str">
        <f>VLOOKUP(B:B,'2018'!$B$1:$H$602,3,)</f>
        <v>PROFESSOR</v>
      </c>
      <c r="E20" s="5"/>
      <c r="F20" s="57">
        <f>VLOOKUP(B:B,'2018'!$B$1:$H$602,5,)</f>
        <v>36781</v>
      </c>
      <c r="G20" s="22" t="str">
        <f>VLOOKUP(B:B,'2018'!$B$1:$H$602,6,)</f>
        <v>Mech. Engg.</v>
      </c>
      <c r="H20" s="15">
        <v>14</v>
      </c>
      <c r="I20" s="15" t="s">
        <v>875</v>
      </c>
    </row>
    <row r="21" spans="1:9">
      <c r="A21" s="6">
        <v>20</v>
      </c>
      <c r="B21" s="22" t="s">
        <v>19</v>
      </c>
      <c r="C21" s="22" t="str">
        <f>VLOOKUP(B:B,'2018'!$B$1:$H$602,2,)</f>
        <v>AEJPK6808D </v>
      </c>
      <c r="D21" s="22" t="str">
        <f>VLOOKUP(B:B,'2018'!$B$1:$H$602,3,)</f>
        <v>ASSOCIATE PROFESSOR</v>
      </c>
      <c r="E21" s="5"/>
      <c r="F21" s="57" t="str">
        <f>VLOOKUP(B:B,'2018'!$B$1:$H$602,5,)</f>
        <v>19/07/2004</v>
      </c>
      <c r="G21" s="22" t="str">
        <f>VLOOKUP(B:B,'2018'!$B$1:$H$602,6,)</f>
        <v>Mech. Engg.</v>
      </c>
      <c r="H21" s="15">
        <v>15</v>
      </c>
      <c r="I21" s="15" t="s">
        <v>875</v>
      </c>
    </row>
    <row r="22" spans="1:9">
      <c r="A22" s="6">
        <v>21</v>
      </c>
      <c r="B22" s="22" t="s">
        <v>1202</v>
      </c>
      <c r="C22" s="22" t="str">
        <f>VLOOKUP(B:B,'2018'!$B$1:$H$602,2,)</f>
        <v>AHAPA9966G</v>
      </c>
      <c r="D22" s="22" t="str">
        <f>VLOOKUP(B:B,'2018'!$B$1:$H$602,3,)</f>
        <v>PROFESSOR</v>
      </c>
      <c r="E22" s="5"/>
      <c r="F22" s="57" t="str">
        <f>VLOOKUP(B:B,'2018'!$B$1:$H$602,5,)</f>
        <v>13/08/2004</v>
      </c>
      <c r="G22" s="22" t="str">
        <f>VLOOKUP(B:B,'2018'!$B$1:$H$602,6,)</f>
        <v>Mech. Engg.</v>
      </c>
      <c r="H22" s="15">
        <v>14</v>
      </c>
      <c r="I22" s="15" t="s">
        <v>875</v>
      </c>
    </row>
    <row r="23" spans="1:9">
      <c r="A23" s="6">
        <v>22</v>
      </c>
      <c r="B23" s="22" t="s">
        <v>32</v>
      </c>
      <c r="C23" s="22" t="str">
        <f>VLOOKUP(B:B,'2018'!$B$1:$H$602,2,)</f>
        <v>AINPK8095L </v>
      </c>
      <c r="D23" s="22" t="str">
        <f>VLOOKUP(B:B,'2018'!$B$1:$H$602,3,)</f>
        <v>ASSOCIATE PROFESSOR</v>
      </c>
      <c r="E23" s="5"/>
      <c r="F23" s="57">
        <f>VLOOKUP(B:B,'2018'!$B$1:$H$602,5,)</f>
        <v>39456</v>
      </c>
      <c r="G23" s="22" t="str">
        <f>VLOOKUP(B:B,'2018'!$B$1:$H$602,6,)</f>
        <v>Mech. Engg.</v>
      </c>
      <c r="H23" s="15">
        <v>15</v>
      </c>
      <c r="I23" s="15" t="s">
        <v>875</v>
      </c>
    </row>
    <row r="24" spans="1:9">
      <c r="A24" s="6">
        <v>23</v>
      </c>
      <c r="B24" s="22" t="s">
        <v>34</v>
      </c>
      <c r="C24" s="22" t="str">
        <f>VLOOKUP(B:B,'2018'!$B$1:$H$602,2,)</f>
        <v>ANDPK67208</v>
      </c>
      <c r="D24" s="22" t="str">
        <f>VLOOKUP(B:B,'2018'!$B$1:$H$602,3,)</f>
        <v>ASSISTANT PROFESSOR</v>
      </c>
      <c r="E24" s="5"/>
      <c r="F24" s="57">
        <f>VLOOKUP(B:B,'2018'!$B$1:$H$602,5,)</f>
        <v>39516</v>
      </c>
      <c r="G24" s="22" t="str">
        <f>VLOOKUP(B:B,'2018'!$B$1:$H$602,6,)</f>
        <v>Mech. Engg.</v>
      </c>
      <c r="H24" s="15">
        <v>12</v>
      </c>
      <c r="I24" s="15" t="s">
        <v>875</v>
      </c>
    </row>
    <row r="25" spans="1:9">
      <c r="A25" s="6">
        <v>24</v>
      </c>
      <c r="B25" s="22" t="s">
        <v>37</v>
      </c>
      <c r="C25" s="22" t="str">
        <f>VLOOKUP(B:B,'2018'!$B$1:$H$602,2,)</f>
        <v>AJLPK5094L </v>
      </c>
      <c r="D25" s="22" t="str">
        <f>VLOOKUP(B:B,'2018'!$B$1:$H$602,3,)</f>
        <v>ASSISTANT PROFESSOR</v>
      </c>
      <c r="E25" s="5"/>
      <c r="F25" s="57">
        <f>VLOOKUP(B:B,'2018'!$B$1:$H$602,5,)</f>
        <v>39791</v>
      </c>
      <c r="G25" s="22" t="str">
        <f>VLOOKUP(B:B,'2018'!$B$1:$H$602,6,)</f>
        <v>Mech. Engg.</v>
      </c>
      <c r="H25" s="15">
        <v>21</v>
      </c>
      <c r="I25" s="15" t="s">
        <v>875</v>
      </c>
    </row>
    <row r="26" spans="1:9">
      <c r="A26" s="6">
        <v>25</v>
      </c>
      <c r="B26" s="22" t="s">
        <v>39</v>
      </c>
      <c r="C26" s="22" t="str">
        <f>VLOOKUP(B:B,'2018'!$B$1:$H$602,2,)</f>
        <v>ADKPN1163G </v>
      </c>
      <c r="D26" s="22" t="str">
        <f>VLOOKUP(B:B,'2018'!$B$1:$H$602,3,)</f>
        <v>ASSOCIATE PROFESSOR</v>
      </c>
      <c r="E26" s="5"/>
      <c r="F26" s="57">
        <f>VLOOKUP(B:B,'2018'!$B$1:$H$602,5,)</f>
        <v>39639</v>
      </c>
      <c r="G26" s="22" t="str">
        <f>VLOOKUP(B:B,'2018'!$B$1:$H$602,6,)</f>
        <v>Mech. Engg.</v>
      </c>
      <c r="H26" s="15">
        <v>19</v>
      </c>
      <c r="I26" s="15" t="s">
        <v>875</v>
      </c>
    </row>
    <row r="27" spans="1:9">
      <c r="A27" s="6">
        <v>26</v>
      </c>
      <c r="B27" s="22" t="s">
        <v>41</v>
      </c>
      <c r="C27" s="22" t="str">
        <f>VLOOKUP(B:B,'2018'!$B$1:$H$602,2,)</f>
        <v>AIEPK5823H </v>
      </c>
      <c r="D27" s="22" t="str">
        <f>VLOOKUP(B:B,'2018'!$B$1:$H$602,3,)</f>
        <v>ASSISTANT PROFESSOR</v>
      </c>
      <c r="E27" s="5"/>
      <c r="F27" s="57" t="str">
        <f>VLOOKUP(B:B,'2018'!$B$1:$H$602,5,)</f>
        <v>31/10/2008</v>
      </c>
      <c r="G27" s="22" t="str">
        <f>VLOOKUP(B:B,'2018'!$B$1:$H$602,6,)</f>
        <v>Mech. Engg.</v>
      </c>
      <c r="H27" s="15">
        <v>18</v>
      </c>
      <c r="I27" s="15" t="s">
        <v>875</v>
      </c>
    </row>
    <row r="28" spans="1:9">
      <c r="A28" s="6">
        <v>27</v>
      </c>
      <c r="B28" s="22" t="s">
        <v>43</v>
      </c>
      <c r="C28" s="22" t="str">
        <f>VLOOKUP(B:B,'2018'!$B$1:$H$602,2,)</f>
        <v>AGEPA4267D </v>
      </c>
      <c r="D28" s="22" t="str">
        <f>VLOOKUP(B:B,'2018'!$B$1:$H$602,3,)</f>
        <v>ASSISTANT PROFESSOR</v>
      </c>
      <c r="E28" s="5"/>
      <c r="F28" s="57" t="str">
        <f>VLOOKUP(B:B,'2018'!$B$1:$H$602,5,)</f>
        <v>31/12/2008</v>
      </c>
      <c r="G28" s="22" t="str">
        <f>VLOOKUP(B:B,'2018'!$B$1:$H$602,6,)</f>
        <v>Mech. Engg.</v>
      </c>
      <c r="H28" s="15">
        <v>9</v>
      </c>
      <c r="I28" s="15" t="s">
        <v>875</v>
      </c>
    </row>
    <row r="29" spans="1:9">
      <c r="A29" s="6">
        <v>28</v>
      </c>
      <c r="B29" s="22" t="s">
        <v>45</v>
      </c>
      <c r="C29" s="22" t="str">
        <f>VLOOKUP(B:B,'2018'!$B$1:$H$602,2,)</f>
        <v>ABGPL3143E </v>
      </c>
      <c r="D29" s="22" t="str">
        <f>VLOOKUP(B:B,'2018'!$B$1:$H$602,3,)</f>
        <v>ASSISTANT PROFESSOR</v>
      </c>
      <c r="E29" s="5"/>
      <c r="F29" s="57" t="str">
        <f>VLOOKUP(B:B,'2018'!$B$1:$H$602,5,)</f>
        <v>24/02/2009</v>
      </c>
      <c r="G29" s="22" t="str">
        <f>VLOOKUP(B:B,'2018'!$B$1:$H$602,6,)</f>
        <v>Mech. Engg.</v>
      </c>
      <c r="H29" s="15">
        <v>12</v>
      </c>
      <c r="I29" s="15" t="s">
        <v>875</v>
      </c>
    </row>
    <row r="30" spans="1:9">
      <c r="A30" s="6">
        <v>29</v>
      </c>
      <c r="B30" s="22" t="s">
        <v>1200</v>
      </c>
      <c r="C30" s="22" t="str">
        <f>VLOOKUP(B:B,'2018'!$B$1:$H$602,2,)</f>
        <v>ABPPN9940A </v>
      </c>
      <c r="D30" s="22" t="str">
        <f>VLOOKUP(B:B,'2018'!$B$1:$H$602,3,)</f>
        <v>PROFESSOR</v>
      </c>
      <c r="E30" s="5"/>
      <c r="F30" s="57" t="str">
        <f>VLOOKUP(B:B,'2018'!$B$1:$H$602,5,)</f>
        <v>14/08/2000</v>
      </c>
      <c r="G30" s="22" t="str">
        <f>VLOOKUP(B:B,'2018'!$B$1:$H$602,6,)</f>
        <v>Mech. Engg.</v>
      </c>
      <c r="H30" s="15">
        <v>18</v>
      </c>
      <c r="I30" s="15" t="s">
        <v>875</v>
      </c>
    </row>
    <row r="31" spans="1:9">
      <c r="A31" s="6">
        <v>30</v>
      </c>
      <c r="B31" s="22" t="s">
        <v>47</v>
      </c>
      <c r="C31" s="22" t="str">
        <f>VLOOKUP(B:B,'2018'!$B$1:$H$602,2,)</f>
        <v>AAGPZ7385K </v>
      </c>
      <c r="D31" s="22" t="str">
        <f>VLOOKUP(B:B,'2018'!$B$1:$H$602,3,)</f>
        <v>ASSISTANT PROFESSOR</v>
      </c>
      <c r="E31" s="5"/>
      <c r="F31" s="57">
        <f>VLOOKUP(B:B,'2018'!$B$1:$H$602,5,)</f>
        <v>40059</v>
      </c>
      <c r="G31" s="22" t="str">
        <f>VLOOKUP(B:B,'2018'!$B$1:$H$602,6,)</f>
        <v>Mech. Engg.</v>
      </c>
      <c r="H31" s="15">
        <v>15</v>
      </c>
      <c r="I31" s="15" t="s">
        <v>875</v>
      </c>
    </row>
    <row r="32" spans="1:9">
      <c r="A32" s="6">
        <v>31</v>
      </c>
      <c r="B32" s="22" t="s">
        <v>359</v>
      </c>
      <c r="C32" s="22" t="str">
        <f>VLOOKUP(B:B,'2018'!$B$1:$H$602,2,)</f>
        <v>AWCPP2279G </v>
      </c>
      <c r="D32" s="22" t="str">
        <f>VLOOKUP(B:B,'2018'!$B$1:$H$602,3,)</f>
        <v>ASSOCIATE PROFESSOR</v>
      </c>
      <c r="E32" s="5"/>
      <c r="F32" s="57">
        <f>VLOOKUP(B:B,'2018'!$B$1:$H$602,5,)</f>
        <v>40520</v>
      </c>
      <c r="G32" s="22" t="str">
        <f>VLOOKUP(B:B,'2018'!$B$1:$H$602,6,)</f>
        <v>Polymer Sci. &amp;  Tech.</v>
      </c>
      <c r="H32" s="15">
        <v>24</v>
      </c>
      <c r="I32" s="15" t="s">
        <v>875</v>
      </c>
    </row>
    <row r="33" spans="1:9">
      <c r="A33" s="6">
        <v>32</v>
      </c>
      <c r="B33" s="22" t="s">
        <v>1213</v>
      </c>
      <c r="C33" s="22" t="str">
        <f>VLOOKUP(B:B,'2018'!$B$1:$H$602,2,)</f>
        <v>AAAPW7360H </v>
      </c>
      <c r="D33" s="22" t="str">
        <f>VLOOKUP(B:B,'2018'!$B$1:$H$602,3,)</f>
        <v>PROFESSOR</v>
      </c>
      <c r="E33" s="5"/>
      <c r="F33" s="57" t="str">
        <f>VLOOKUP(B:B,'2018'!$B$1:$H$602,5,)</f>
        <v>20/03/1991</v>
      </c>
      <c r="G33" s="22" t="str">
        <f>VLOOKUP(B:B,'2018'!$B$1:$H$602,6,)</f>
        <v>Prod. Engg.</v>
      </c>
      <c r="H33" s="15">
        <v>21</v>
      </c>
      <c r="I33" s="15" t="s">
        <v>875</v>
      </c>
    </row>
    <row r="34" spans="1:9">
      <c r="A34" s="6">
        <v>33</v>
      </c>
      <c r="B34" s="22" t="s">
        <v>356</v>
      </c>
      <c r="C34" s="22" t="str">
        <f>VLOOKUP(B:B,'2018'!$B$1:$H$602,2,)</f>
        <v>AWBPK0582C </v>
      </c>
      <c r="D34" s="22" t="str">
        <f>VLOOKUP(B:B,'2018'!$B$1:$H$602,3,)</f>
        <v>ASSISTANT PROFESSOR</v>
      </c>
      <c r="E34" s="5"/>
      <c r="F34" s="57" t="str">
        <f>VLOOKUP(B:B,'2018'!$B$1:$H$602,5,)</f>
        <v>28/10/2010</v>
      </c>
      <c r="G34" s="22" t="str">
        <f>VLOOKUP(B:B,'2018'!$B$1:$H$602,6,)</f>
        <v>Polymer Sci. &amp;  Tech.</v>
      </c>
      <c r="H34" s="15">
        <v>25</v>
      </c>
      <c r="I34" s="15" t="s">
        <v>875</v>
      </c>
    </row>
    <row r="35" spans="1:9">
      <c r="A35" s="6">
        <v>34</v>
      </c>
      <c r="B35" s="22" t="s">
        <v>1215</v>
      </c>
      <c r="C35" s="22" t="str">
        <f>VLOOKUP(B:B,'2018'!$B$1:$H$602,2,)</f>
        <v>AGDPM7340N</v>
      </c>
      <c r="D35" s="22" t="str">
        <f>VLOOKUP(B:B,'2018'!$B$1:$H$602,3,)</f>
        <v>PROFESSOR</v>
      </c>
      <c r="E35" s="5"/>
      <c r="F35" s="57" t="str">
        <f>VLOOKUP(B:B,'2018'!$B$1:$H$602,5,)</f>
        <v>21/04/1991</v>
      </c>
      <c r="G35" s="22" t="str">
        <f>VLOOKUP(B:B,'2018'!$B$1:$H$602,6,)</f>
        <v>Prod. Engg.</v>
      </c>
      <c r="H35" s="15">
        <v>18</v>
      </c>
      <c r="I35" s="15" t="s">
        <v>875</v>
      </c>
    </row>
    <row r="36" spans="1:9">
      <c r="A36" s="6">
        <v>35</v>
      </c>
      <c r="B36" s="22" t="s">
        <v>1214</v>
      </c>
      <c r="C36" s="22" t="str">
        <f>VLOOKUP(B:B,'2018'!$B$1:$H$602,2,)</f>
        <v>ACBPV6667K </v>
      </c>
      <c r="D36" s="22" t="str">
        <f>VLOOKUP(B:B,'2018'!$B$1:$H$602,3,)</f>
        <v>PROFESSOR</v>
      </c>
      <c r="E36" s="5"/>
      <c r="F36" s="57">
        <f>VLOOKUP(B:B,'2018'!$B$1:$H$602,5,)</f>
        <v>34341</v>
      </c>
      <c r="G36" s="22" t="str">
        <f>VLOOKUP(B:B,'2018'!$B$1:$H$602,6,)</f>
        <v>Prod. Engg.</v>
      </c>
      <c r="H36" s="15">
        <v>10</v>
      </c>
      <c r="I36" s="15" t="s">
        <v>875</v>
      </c>
    </row>
    <row r="37" spans="1:9">
      <c r="A37" s="6">
        <v>36</v>
      </c>
      <c r="B37" s="22" t="s">
        <v>1216</v>
      </c>
      <c r="C37" s="22" t="str">
        <f>VLOOKUP(B:B,'2018'!$B$1:$H$602,2,)</f>
        <v>AOEPS1469M </v>
      </c>
      <c r="D37" s="22" t="str">
        <f>VLOOKUP(B:B,'2018'!$B$1:$H$602,3,)</f>
        <v>PROFESSOR</v>
      </c>
      <c r="E37" s="5"/>
      <c r="F37" s="57">
        <f>VLOOKUP(B:B,'2018'!$B$1:$H$602,5,)</f>
        <v>35861</v>
      </c>
      <c r="G37" s="22" t="str">
        <f>VLOOKUP(B:B,'2018'!$B$1:$H$602,6,)</f>
        <v>Prod. Engg.</v>
      </c>
      <c r="H37" s="15">
        <v>5</v>
      </c>
      <c r="I37" s="15" t="s">
        <v>875</v>
      </c>
    </row>
    <row r="38" spans="1:9">
      <c r="A38" s="6">
        <v>37</v>
      </c>
      <c r="B38" s="22" t="s">
        <v>253</v>
      </c>
      <c r="C38" s="22" t="str">
        <f>VLOOKUP(B:B,'2018'!$B$1:$H$602,2,)</f>
        <v>ASJPS7768L </v>
      </c>
      <c r="D38" s="22" t="str">
        <f>VLOOKUP(B:B,'2018'!$B$1:$H$602,3,)</f>
        <v>ASSISTANT PROFESSOR</v>
      </c>
      <c r="E38" s="5"/>
      <c r="F38" s="57">
        <f>VLOOKUP(B:B,'2018'!$B$1:$H$602,5,)</f>
        <v>40490</v>
      </c>
      <c r="G38" s="22" t="str">
        <f>VLOOKUP(B:B,'2018'!$B$1:$H$602,6,)</f>
        <v>Soft. Engg</v>
      </c>
      <c r="H38" s="15">
        <v>21</v>
      </c>
      <c r="I38" s="15" t="s">
        <v>875</v>
      </c>
    </row>
    <row r="39" spans="1:9">
      <c r="A39" s="6">
        <v>38</v>
      </c>
      <c r="B39" s="22" t="s">
        <v>1143</v>
      </c>
      <c r="C39" s="22" t="str">
        <f>VLOOKUP(B:B,'2018'!$B$1:$H$602,2,)</f>
        <v>ARIPS1686H </v>
      </c>
      <c r="D39" s="22" t="str">
        <f>VLOOKUP(B:B,'2018'!$B$1:$H$602,3,)</f>
        <v>PROFESSOR</v>
      </c>
      <c r="E39" s="5"/>
      <c r="F39" s="57" t="str">
        <f>VLOOKUP(B:B,'2018'!$B$1:$H$602,5,)</f>
        <v>14/06/2012</v>
      </c>
      <c r="G39" s="22" t="str">
        <f>VLOOKUP(B:B,'2018'!$B$1:$H$602,6,)</f>
        <v>Information Technology</v>
      </c>
      <c r="H39" s="15">
        <v>30</v>
      </c>
      <c r="I39" s="15" t="s">
        <v>875</v>
      </c>
    </row>
    <row r="40" spans="1:9">
      <c r="A40" s="6">
        <v>39</v>
      </c>
      <c r="B40" s="22" t="s">
        <v>251</v>
      </c>
      <c r="C40" s="22" t="str">
        <f>VLOOKUP(B:B,'2018'!$B$1:$H$602,2,)</f>
        <v>BMKPS0319B </v>
      </c>
      <c r="D40" s="22" t="str">
        <f>VLOOKUP(B:B,'2018'!$B$1:$H$602,3,)</f>
        <v>ASSISTANT PROFESSOR</v>
      </c>
      <c r="E40" s="5"/>
      <c r="F40" s="57">
        <f>VLOOKUP(B:B,'2018'!$B$1:$H$602,5,)</f>
        <v>40368</v>
      </c>
      <c r="G40" s="22" t="str">
        <f>VLOOKUP(B:B,'2018'!$B$1:$H$602,6,)</f>
        <v>Soft. Engg</v>
      </c>
      <c r="H40" s="15">
        <v>17</v>
      </c>
      <c r="I40" s="15" t="s">
        <v>875</v>
      </c>
    </row>
    <row r="41" spans="1:9">
      <c r="A41" s="6">
        <v>40</v>
      </c>
      <c r="B41" s="22" t="s">
        <v>70</v>
      </c>
      <c r="C41" s="22" t="str">
        <f>VLOOKUP(B:B,'2018'!$B$1:$H$602,2,)</f>
        <v>AHDPG0687K </v>
      </c>
      <c r="D41" s="22" t="str">
        <f>VLOOKUP(B:B,'2018'!$B$1:$H$602,3,)</f>
        <v>ASSISTANT PROFESSOR</v>
      </c>
      <c r="E41" s="5"/>
      <c r="F41" s="57" t="str">
        <f>VLOOKUP(B:B,'2018'!$B$1:$H$602,5,)</f>
        <v>16/07/2010</v>
      </c>
      <c r="G41" s="22" t="str">
        <f>VLOOKUP(B:B,'2018'!$B$1:$H$602,6,)</f>
        <v>Auto Engg</v>
      </c>
      <c r="H41" s="15">
        <v>5</v>
      </c>
      <c r="I41" s="15" t="s">
        <v>875</v>
      </c>
    </row>
    <row r="42" spans="1:9">
      <c r="A42" s="6">
        <v>41</v>
      </c>
      <c r="B42" s="22" t="s">
        <v>73</v>
      </c>
      <c r="C42" s="22" t="str">
        <f>VLOOKUP(B:B,'2018'!$B$1:$H$602,2,)</f>
        <v>ACJPN3030E </v>
      </c>
      <c r="D42" s="22" t="str">
        <f>VLOOKUP(B:B,'2018'!$B$1:$H$602,3,)</f>
        <v>ASSISTANT PROFESSOR</v>
      </c>
      <c r="E42" s="5"/>
      <c r="F42" s="57" t="str">
        <f>VLOOKUP(B:B,'2018'!$B$1:$H$602,5,)</f>
        <v>29/07/2010</v>
      </c>
      <c r="G42" s="22" t="str">
        <f>VLOOKUP(B:B,'2018'!$B$1:$H$602,6,)</f>
        <v>Auto Engg</v>
      </c>
      <c r="H42" s="15">
        <v>5</v>
      </c>
      <c r="I42" s="15" t="s">
        <v>875</v>
      </c>
    </row>
    <row r="43" spans="1:9">
      <c r="A43" s="6">
        <v>42</v>
      </c>
      <c r="B43" s="22" t="s">
        <v>75</v>
      </c>
      <c r="C43" s="22" t="str">
        <f>VLOOKUP(B:B,'2018'!$B$1:$H$602,2,)</f>
        <v>AJRPR0318J </v>
      </c>
      <c r="D43" s="22" t="str">
        <f>VLOOKUP(B:B,'2018'!$B$1:$H$602,3,)</f>
        <v>ASSISTANT PROFESSOR</v>
      </c>
      <c r="E43" s="5"/>
      <c r="F43" s="57" t="str">
        <f>VLOOKUP(B:B,'2018'!$B$1:$H$602,5,)</f>
        <v>29/07/2011</v>
      </c>
      <c r="G43" s="22" t="str">
        <f>VLOOKUP(B:B,'2018'!$B$1:$H$602,6,)</f>
        <v>Auto Engg</v>
      </c>
      <c r="H43" s="15">
        <v>14</v>
      </c>
      <c r="I43" s="15" t="s">
        <v>875</v>
      </c>
    </row>
    <row r="44" spans="1:9">
      <c r="A44" s="6">
        <v>43</v>
      </c>
      <c r="B44" s="22" t="s">
        <v>1024</v>
      </c>
      <c r="C44" s="22" t="str">
        <f>VLOOKUP(B:B,'2018'!$B$1:$H$602,2,)</f>
        <v>AAEPM9205F </v>
      </c>
      <c r="D44" s="22" t="str">
        <f>VLOOKUP(B:B,'2018'!$B$1:$H$602,3,)</f>
        <v>PROFESSOR</v>
      </c>
      <c r="E44" s="5"/>
      <c r="F44" s="57">
        <f>VLOOKUP(B:B,'2018'!$B$1:$H$602,5,)</f>
        <v>34425</v>
      </c>
      <c r="G44" s="22" t="str">
        <f>VLOOKUP(B:B,'2018'!$B$1:$H$602,6,)</f>
        <v xml:space="preserve">Civil Engg. </v>
      </c>
      <c r="H44" s="15">
        <v>29</v>
      </c>
      <c r="I44" s="15" t="s">
        <v>875</v>
      </c>
    </row>
    <row r="45" spans="1:9">
      <c r="A45" s="6">
        <v>44</v>
      </c>
      <c r="B45" s="22" t="s">
        <v>1025</v>
      </c>
      <c r="C45" s="22" t="str">
        <f>VLOOKUP(B:B,'2018'!$B$1:$H$602,2,)</f>
        <v>AEEPS6434C </v>
      </c>
      <c r="D45" s="22" t="str">
        <f>VLOOKUP(B:B,'2018'!$B$1:$H$602,3,)</f>
        <v>PROFESSOR</v>
      </c>
      <c r="E45" s="5"/>
      <c r="F45" s="57" t="str">
        <f>VLOOKUP(B:B,'2018'!$B$1:$H$602,5,)</f>
        <v>24/02/2000</v>
      </c>
      <c r="G45" s="22" t="str">
        <f>VLOOKUP(B:B,'2018'!$B$1:$H$602,6,)</f>
        <v xml:space="preserve">Civil Engg. </v>
      </c>
      <c r="H45" s="15">
        <v>26</v>
      </c>
      <c r="I45" s="15" t="s">
        <v>875</v>
      </c>
    </row>
    <row r="46" spans="1:9">
      <c r="A46" s="6">
        <v>45</v>
      </c>
      <c r="B46" s="22" t="s">
        <v>1026</v>
      </c>
      <c r="C46" s="22" t="str">
        <f>VLOOKUP(B:B,'2018'!$B$1:$H$602,2,)</f>
        <v>AAJPT8302R </v>
      </c>
      <c r="D46" s="22" t="str">
        <f>VLOOKUP(B:B,'2018'!$B$1:$H$602,3,)</f>
        <v>PROFESSOR</v>
      </c>
      <c r="E46" s="5"/>
      <c r="F46" s="57" t="str">
        <f>VLOOKUP(B:B,'2018'!$B$1:$H$602,5,)</f>
        <v>30/12/2003</v>
      </c>
      <c r="G46" s="22" t="str">
        <f>VLOOKUP(B:B,'2018'!$B$1:$H$602,6,)</f>
        <v xml:space="preserve">Civil Engg. </v>
      </c>
      <c r="H46" s="15">
        <v>25</v>
      </c>
      <c r="I46" s="15" t="s">
        <v>875</v>
      </c>
    </row>
    <row r="47" spans="1:9">
      <c r="A47" s="6">
        <v>46</v>
      </c>
      <c r="B47" s="22" t="s">
        <v>1027</v>
      </c>
      <c r="C47" s="22" t="str">
        <f>VLOOKUP(B:B,'2018'!$B$1:$H$602,2,)</f>
        <v>AAHPG6983F </v>
      </c>
      <c r="D47" s="22" t="str">
        <f>VLOOKUP(B:B,'2018'!$B$1:$H$602,3,)</f>
        <v>PROFESSOR</v>
      </c>
      <c r="E47" s="5"/>
      <c r="F47" s="57" t="str">
        <f>VLOOKUP(B:B,'2018'!$B$1:$H$602,5,)</f>
        <v>14/02/2005</v>
      </c>
      <c r="G47" s="22" t="str">
        <f>VLOOKUP(B:B,'2018'!$B$1:$H$602,6,)</f>
        <v xml:space="preserve">Civil Engg. </v>
      </c>
      <c r="H47" s="15">
        <v>25</v>
      </c>
      <c r="I47" s="15" t="s">
        <v>875</v>
      </c>
    </row>
    <row r="48" spans="1:9">
      <c r="A48" s="6">
        <v>47</v>
      </c>
      <c r="B48" s="22" t="s">
        <v>1028</v>
      </c>
      <c r="C48" s="22" t="str">
        <f>VLOOKUP(B:B,'2018'!$B$1:$H$602,2,)</f>
        <v>ACKPG0264C </v>
      </c>
      <c r="D48" s="22" t="str">
        <f>VLOOKUP(B:B,'2018'!$B$1:$H$602,3,)</f>
        <v>PROFESSOR</v>
      </c>
      <c r="E48" s="5"/>
      <c r="F48" s="57" t="str">
        <f>VLOOKUP(B:B,'2018'!$B$1:$H$602,5,)</f>
        <v>14/06/1985</v>
      </c>
      <c r="G48" s="22" t="str">
        <f>VLOOKUP(B:B,'2018'!$B$1:$H$602,6,)</f>
        <v xml:space="preserve">Civil Engg. </v>
      </c>
      <c r="H48" s="15">
        <v>31</v>
      </c>
      <c r="I48" s="15" t="s">
        <v>875</v>
      </c>
    </row>
    <row r="49" spans="1:9">
      <c r="A49" s="6">
        <v>48</v>
      </c>
      <c r="B49" s="22" t="s">
        <v>1029</v>
      </c>
      <c r="C49" s="22" t="str">
        <f>VLOOKUP(B:B,'2018'!$B$1:$H$602,2,)</f>
        <v>AADPD7860J </v>
      </c>
      <c r="D49" s="22" t="str">
        <f>VLOOKUP(B:B,'2018'!$B$1:$H$602,3,)</f>
        <v>PROFESSOR</v>
      </c>
      <c r="E49" s="5"/>
      <c r="F49" s="57" t="str">
        <f>VLOOKUP(B:B,'2018'!$B$1:$H$602,5,)</f>
        <v>18/06/2012</v>
      </c>
      <c r="G49" s="22" t="str">
        <f>VLOOKUP(B:B,'2018'!$B$1:$H$602,6,)</f>
        <v xml:space="preserve">Civil Engg. </v>
      </c>
      <c r="H49" s="15">
        <v>29</v>
      </c>
      <c r="I49" s="15" t="s">
        <v>875</v>
      </c>
    </row>
    <row r="50" spans="1:9">
      <c r="A50" s="6">
        <v>49</v>
      </c>
      <c r="B50" s="22" t="s">
        <v>1030</v>
      </c>
      <c r="C50" s="22" t="str">
        <f>VLOOKUP(B:B,'2018'!$B$1:$H$602,2,)</f>
        <v>AAEPM9206G</v>
      </c>
      <c r="D50" s="22" t="str">
        <f>VLOOKUP(B:B,'2018'!$B$1:$H$602,3,)</f>
        <v>Professor (UGC)/SCIENTIST</v>
      </c>
      <c r="E50" s="5"/>
      <c r="F50" s="57">
        <f>VLOOKUP(B:B,'2018'!$B$1:$H$602,5,)</f>
        <v>33229</v>
      </c>
      <c r="G50" s="22" t="str">
        <f>VLOOKUP(B:B,'2018'!$B$1:$H$602,6,)</f>
        <v xml:space="preserve">Civil Engg. </v>
      </c>
      <c r="H50" s="15">
        <v>31</v>
      </c>
      <c r="I50" s="15" t="s">
        <v>875</v>
      </c>
    </row>
    <row r="51" spans="1:9">
      <c r="A51" s="6">
        <v>50</v>
      </c>
      <c r="B51" s="22" t="s">
        <v>1031</v>
      </c>
      <c r="C51" s="22" t="str">
        <f>VLOOKUP(B:B,'2018'!$B$1:$H$602,2,)</f>
        <v>ABYPT9975E </v>
      </c>
      <c r="D51" s="22" t="str">
        <f>VLOOKUP(B:B,'2018'!$B$1:$H$602,3,)</f>
        <v>PROFESSOR</v>
      </c>
      <c r="E51" s="5"/>
      <c r="F51" s="57" t="str">
        <f>VLOOKUP(B:B,'2018'!$B$1:$H$602,5,)</f>
        <v>31/08/2012</v>
      </c>
      <c r="G51" s="22" t="str">
        <f>VLOOKUP(B:B,'2018'!$B$1:$H$602,6,)</f>
        <v xml:space="preserve">Civil Engg. </v>
      </c>
      <c r="H51" s="15">
        <v>26</v>
      </c>
      <c r="I51" s="15" t="s">
        <v>875</v>
      </c>
    </row>
    <row r="52" spans="1:9">
      <c r="A52" s="6">
        <v>51</v>
      </c>
      <c r="B52" s="22" t="s">
        <v>1032</v>
      </c>
      <c r="C52" s="22" t="str">
        <f>VLOOKUP(B:B,'2018'!$B$1:$H$602,2,)</f>
        <v>AEGPK7251R </v>
      </c>
      <c r="D52" s="22" t="str">
        <f>VLOOKUP(B:B,'2018'!$B$1:$H$602,3,)</f>
        <v xml:space="preserve"> PROFESSOR</v>
      </c>
      <c r="E52" s="5"/>
      <c r="F52" s="57" t="str">
        <f>VLOOKUP(B:B,'2018'!$B$1:$H$602,5,)</f>
        <v>29/11/1995</v>
      </c>
      <c r="G52" s="22" t="str">
        <f>VLOOKUP(B:B,'2018'!$B$1:$H$602,6,)</f>
        <v xml:space="preserve">Civil Engg. </v>
      </c>
      <c r="H52" s="15">
        <v>32</v>
      </c>
      <c r="I52" s="15" t="s">
        <v>875</v>
      </c>
    </row>
    <row r="53" spans="1:9">
      <c r="A53" s="6">
        <v>52</v>
      </c>
      <c r="B53" s="22" t="s">
        <v>1033</v>
      </c>
      <c r="C53" s="22" t="str">
        <f>VLOOKUP(B:B,'2018'!$B$1:$H$602,2,)</f>
        <v>ACBPV3632Q </v>
      </c>
      <c r="D53" s="22" t="str">
        <f>VLOOKUP(B:B,'2018'!$B$1:$H$602,3,)</f>
        <v xml:space="preserve"> PROFESSOR</v>
      </c>
      <c r="E53" s="5"/>
      <c r="F53" s="57" t="str">
        <f>VLOOKUP(B:B,'2018'!$B$1:$H$602,5,)</f>
        <v>28/04/2000</v>
      </c>
      <c r="G53" s="22" t="str">
        <f>VLOOKUP(B:B,'2018'!$B$1:$H$602,6,)</f>
        <v xml:space="preserve">Civil Engg. </v>
      </c>
      <c r="H53" s="15">
        <v>23</v>
      </c>
      <c r="I53" s="15" t="s">
        <v>875</v>
      </c>
    </row>
    <row r="54" spans="1:9">
      <c r="A54" s="6">
        <v>53</v>
      </c>
      <c r="B54" s="22" t="s">
        <v>1034</v>
      </c>
      <c r="C54" s="22" t="str">
        <f>VLOOKUP(B:B,'2018'!$B$1:$H$602,2,)</f>
        <v>ABOPS0313D </v>
      </c>
      <c r="D54" s="22" t="str">
        <f>VLOOKUP(B:B,'2018'!$B$1:$H$602,3,)</f>
        <v xml:space="preserve"> PROFESSOR</v>
      </c>
      <c r="E54" s="5"/>
      <c r="F54" s="57">
        <f>VLOOKUP(B:B,'2018'!$B$1:$H$602,5,)</f>
        <v>37989</v>
      </c>
      <c r="G54" s="22" t="str">
        <f>VLOOKUP(B:B,'2018'!$B$1:$H$602,6,)</f>
        <v xml:space="preserve">Civil Engg. </v>
      </c>
      <c r="H54" s="15">
        <v>24</v>
      </c>
      <c r="I54" s="15" t="s">
        <v>875</v>
      </c>
    </row>
    <row r="55" spans="1:9">
      <c r="A55" s="6">
        <v>54</v>
      </c>
      <c r="B55" s="22" t="s">
        <v>91</v>
      </c>
      <c r="C55" s="22" t="str">
        <f>VLOOKUP(B:B,'2018'!$B$1:$H$602,2,)</f>
        <v>AHEPA9848F </v>
      </c>
      <c r="D55" s="22" t="str">
        <f>VLOOKUP(B:B,'2018'!$B$1:$H$602,3,)</f>
        <v>ASSOCIATE PROFESSOR</v>
      </c>
      <c r="E55" s="5"/>
      <c r="F55" s="57" t="str">
        <f>VLOOKUP(B:B,'2018'!$B$1:$H$602,5,)</f>
        <v>31/05/2004</v>
      </c>
      <c r="G55" s="22" t="str">
        <f>VLOOKUP(B:B,'2018'!$B$1:$H$602,6,)</f>
        <v xml:space="preserve">Civil Engg. </v>
      </c>
      <c r="H55" s="15">
        <v>11</v>
      </c>
      <c r="I55" s="15" t="s">
        <v>875</v>
      </c>
    </row>
    <row r="56" spans="1:9">
      <c r="A56" s="6">
        <v>55</v>
      </c>
      <c r="B56" s="22" t="s">
        <v>93</v>
      </c>
      <c r="C56" s="22" t="str">
        <f>VLOOKUP(B:B,'2018'!$B$1:$H$602,2,)</f>
        <v>AAYPK3216E </v>
      </c>
      <c r="D56" s="22" t="str">
        <f>VLOOKUP(B:B,'2018'!$B$1:$H$602,3,)</f>
        <v xml:space="preserve"> PROFESSOR</v>
      </c>
      <c r="E56" s="5"/>
      <c r="F56" s="57">
        <f>VLOOKUP(B:B,'2018'!$B$1:$H$602,5,)</f>
        <v>38756</v>
      </c>
      <c r="G56" s="22" t="str">
        <f>VLOOKUP(B:B,'2018'!$B$1:$H$602,6,)</f>
        <v xml:space="preserve">Civil Engg. </v>
      </c>
      <c r="H56" s="15">
        <v>9</v>
      </c>
      <c r="I56" s="15" t="s">
        <v>875</v>
      </c>
    </row>
    <row r="57" spans="1:9">
      <c r="A57" s="6">
        <v>56</v>
      </c>
      <c r="B57" s="22" t="s">
        <v>1019</v>
      </c>
      <c r="C57" s="22" t="str">
        <f>VLOOKUP(B:B,'2018'!$B$1:$H$602,2,)</f>
        <v>AJQPP6378P </v>
      </c>
      <c r="D57" s="22" t="str">
        <f>VLOOKUP(B:B,'2018'!$B$1:$H$602,3,)</f>
        <v xml:space="preserve"> PROFESSOR</v>
      </c>
      <c r="E57" s="5"/>
      <c r="F57" s="57" t="str">
        <f>VLOOKUP(B:B,'2018'!$B$1:$H$602,5,)</f>
        <v>25/02/2004</v>
      </c>
      <c r="G57" s="22" t="str">
        <f>VLOOKUP(B:B,'2018'!$B$1:$H$602,6,)</f>
        <v>Civil Engg.</v>
      </c>
      <c r="H57" s="15">
        <v>20</v>
      </c>
      <c r="I57" s="15" t="s">
        <v>875</v>
      </c>
    </row>
    <row r="58" spans="1:9">
      <c r="A58" s="6">
        <v>57</v>
      </c>
      <c r="B58" s="22" t="s">
        <v>1020</v>
      </c>
      <c r="C58" s="22" t="str">
        <f>VLOOKUP(B:B,'2018'!$B$1:$H$602,2,)</f>
        <v>ADSPA3994Q </v>
      </c>
      <c r="D58" s="22" t="str">
        <f>VLOOKUP(B:B,'2018'!$B$1:$H$602,3,)</f>
        <v>ASSOCIATE PROFESSOR</v>
      </c>
      <c r="E58" s="5"/>
      <c r="F58" s="57">
        <f>VLOOKUP(B:B,'2018'!$B$1:$H$602,5,)</f>
        <v>35251</v>
      </c>
      <c r="G58" s="22" t="str">
        <f>VLOOKUP(B:B,'2018'!$B$1:$H$602,6,)</f>
        <v>Civil Engg.</v>
      </c>
      <c r="H58" s="15">
        <v>24</v>
      </c>
      <c r="I58" s="15" t="s">
        <v>875</v>
      </c>
    </row>
    <row r="59" spans="1:9">
      <c r="A59" s="6">
        <v>58</v>
      </c>
      <c r="B59" s="22" t="s">
        <v>1021</v>
      </c>
      <c r="C59" s="22" t="str">
        <f>VLOOKUP(B:B,'2018'!$B$1:$H$602,2,)</f>
        <v>AHJPK7417P </v>
      </c>
      <c r="D59" s="22" t="str">
        <f>VLOOKUP(B:B,'2018'!$B$1:$H$602,3,)</f>
        <v xml:space="preserve"> PROFESSOR</v>
      </c>
      <c r="E59" s="5"/>
      <c r="F59" s="57" t="str">
        <f>VLOOKUP(B:B,'2018'!$B$1:$H$602,5,)</f>
        <v>20/02/1997</v>
      </c>
      <c r="G59" s="22" t="str">
        <f>VLOOKUP(B:B,'2018'!$B$1:$H$602,6,)</f>
        <v>Civil Engg.</v>
      </c>
      <c r="H59" s="15">
        <v>20</v>
      </c>
      <c r="I59" s="15" t="s">
        <v>875</v>
      </c>
    </row>
    <row r="60" spans="1:9">
      <c r="A60" s="6">
        <v>59</v>
      </c>
      <c r="B60" s="22" t="s">
        <v>98</v>
      </c>
      <c r="C60" s="22" t="str">
        <f>VLOOKUP(B:B,'2018'!$B$1:$H$602,2,)</f>
        <v>AHGPK6291C </v>
      </c>
      <c r="D60" s="22" t="str">
        <f>VLOOKUP(B:B,'2018'!$B$1:$H$602,3,)</f>
        <v>ASSOCIATE PROFESSOR</v>
      </c>
      <c r="E60" s="5"/>
      <c r="F60" s="57" t="str">
        <f>VLOOKUP(B:B,'2018'!$B$1:$H$602,5,)</f>
        <v>30/08/1999</v>
      </c>
      <c r="G60" s="22" t="str">
        <f>VLOOKUP(B:B,'2018'!$B$1:$H$602,6,)</f>
        <v>Civil Engg.</v>
      </c>
      <c r="H60" s="15">
        <v>16</v>
      </c>
      <c r="I60" s="15" t="s">
        <v>875</v>
      </c>
    </row>
    <row r="61" spans="1:9">
      <c r="A61" s="6">
        <v>60</v>
      </c>
      <c r="B61" s="22" t="s">
        <v>100</v>
      </c>
      <c r="C61" s="22" t="str">
        <f>VLOOKUP(B:B,'2018'!$B$1:$H$602,2,)</f>
        <v>AFBPB7032D </v>
      </c>
      <c r="D61" s="22" t="str">
        <f>VLOOKUP(B:B,'2018'!$B$1:$H$602,3,)</f>
        <v>ASSISTANT PROFESSOR</v>
      </c>
      <c r="E61" s="5"/>
      <c r="F61" s="57" t="str">
        <f>VLOOKUP(B:B,'2018'!$B$1:$H$602,5,)</f>
        <v>27/01/2000</v>
      </c>
      <c r="G61" s="22" t="str">
        <f>VLOOKUP(B:B,'2018'!$B$1:$H$602,6,)</f>
        <v>Civil Engg.</v>
      </c>
      <c r="H61" s="15">
        <v>15</v>
      </c>
      <c r="I61" s="15" t="s">
        <v>875</v>
      </c>
    </row>
    <row r="62" spans="1:9">
      <c r="A62" s="6">
        <v>61</v>
      </c>
      <c r="B62" s="22" t="s">
        <v>102</v>
      </c>
      <c r="C62" s="22" t="str">
        <f>VLOOKUP(B:B,'2018'!$B$1:$H$602,2,)</f>
        <v>ACBPN2830N </v>
      </c>
      <c r="D62" s="22" t="str">
        <f>VLOOKUP(B:B,'2018'!$B$1:$H$602,3,)</f>
        <v>ASSOCIATE PROFESSOR</v>
      </c>
      <c r="E62" s="5"/>
      <c r="F62" s="57" t="str">
        <f>VLOOKUP(B:B,'2018'!$B$1:$H$602,5,)</f>
        <v>19/05/2000</v>
      </c>
      <c r="G62" s="22" t="str">
        <f>VLOOKUP(B:B,'2018'!$B$1:$H$602,6,)</f>
        <v>Civil Engg.</v>
      </c>
      <c r="H62" s="15">
        <v>15</v>
      </c>
      <c r="I62" s="15" t="s">
        <v>875</v>
      </c>
    </row>
    <row r="63" spans="1:9">
      <c r="A63" s="6">
        <v>62</v>
      </c>
      <c r="B63" s="22" t="s">
        <v>104</v>
      </c>
      <c r="C63" s="22" t="str">
        <f>VLOOKUP(B:B,'2018'!$B$1:$H$602,2,)</f>
        <v>AHIPK3894M </v>
      </c>
      <c r="D63" s="22" t="str">
        <f>VLOOKUP(B:B,'2018'!$B$1:$H$602,3,)</f>
        <v>ASSOCIATE PROFESSOR</v>
      </c>
      <c r="E63" s="5"/>
      <c r="F63" s="57">
        <f>VLOOKUP(B:B,'2018'!$B$1:$H$602,5,)</f>
        <v>36713</v>
      </c>
      <c r="G63" s="22" t="str">
        <f>VLOOKUP(B:B,'2018'!$B$1:$H$602,6,)</f>
        <v>Civil Engg.</v>
      </c>
      <c r="H63" s="15">
        <v>15</v>
      </c>
      <c r="I63" s="15" t="s">
        <v>875</v>
      </c>
    </row>
    <row r="64" spans="1:9">
      <c r="A64" s="6">
        <v>63</v>
      </c>
      <c r="B64" s="22" t="s">
        <v>1022</v>
      </c>
      <c r="C64" s="22" t="str">
        <f>VLOOKUP(B:B,'2018'!$B$1:$H$602,2,)</f>
        <v>ABMPJ1964F </v>
      </c>
      <c r="D64" s="22" t="str">
        <f>VLOOKUP(B:B,'2018'!$B$1:$H$602,3,)</f>
        <v>PROFESSOR</v>
      </c>
      <c r="E64" s="5"/>
      <c r="F64" s="57" t="str">
        <f>VLOOKUP(B:B,'2018'!$B$1:$H$602,5,)</f>
        <v>15/06/2004</v>
      </c>
      <c r="G64" s="22" t="str">
        <f>VLOOKUP(B:B,'2018'!$B$1:$H$602,6,)</f>
        <v>Civil Engg.</v>
      </c>
      <c r="H64" s="15">
        <v>17</v>
      </c>
      <c r="I64" s="15" t="s">
        <v>875</v>
      </c>
    </row>
    <row r="65" spans="1:9">
      <c r="A65" s="6">
        <v>64</v>
      </c>
      <c r="B65" s="22" t="s">
        <v>107</v>
      </c>
      <c r="C65" s="22">
        <f>VLOOKUP(B:B,'2018'!$B$1:$H$602,2,)</f>
        <v>0</v>
      </c>
      <c r="D65" s="22" t="str">
        <f>VLOOKUP(B:B,'2018'!$B$1:$H$602,3,)</f>
        <v>ASSOCIATE PROFESSOR</v>
      </c>
      <c r="E65" s="5"/>
      <c r="F65" s="57" t="str">
        <f>VLOOKUP(B:B,'2018'!$B$1:$H$602,5,)</f>
        <v>30/11/2007</v>
      </c>
      <c r="G65" s="22" t="str">
        <f>VLOOKUP(B:B,'2018'!$B$1:$H$602,6,)</f>
        <v>Civil Engg.</v>
      </c>
      <c r="H65" s="15">
        <v>8</v>
      </c>
      <c r="I65" s="15" t="s">
        <v>875</v>
      </c>
    </row>
    <row r="66" spans="1:9">
      <c r="A66" s="6">
        <v>65</v>
      </c>
      <c r="B66" s="22" t="s">
        <v>1023</v>
      </c>
      <c r="C66" s="22" t="str">
        <f>VLOOKUP(B:B,'2018'!$B$1:$H$602,2,)</f>
        <v>AICPK5794M </v>
      </c>
      <c r="D66" s="22" t="str">
        <f>VLOOKUP(B:B,'2018'!$B$1:$H$602,3,)</f>
        <v>PROFESSOR</v>
      </c>
      <c r="E66" s="5"/>
      <c r="F66" s="57" t="str">
        <f>VLOOKUP(B:B,'2018'!$B$1:$H$602,5,)</f>
        <v>18/12/2007</v>
      </c>
      <c r="G66" s="22" t="str">
        <f>VLOOKUP(B:B,'2018'!$B$1:$H$602,6,)</f>
        <v>Civil Engg.</v>
      </c>
      <c r="H66" s="15">
        <v>18</v>
      </c>
      <c r="I66" s="15" t="s">
        <v>875</v>
      </c>
    </row>
    <row r="67" spans="1:9">
      <c r="A67" s="6">
        <v>66</v>
      </c>
      <c r="B67" s="22" t="s">
        <v>109</v>
      </c>
      <c r="C67" s="22" t="str">
        <f>VLOOKUP(B:B,'2018'!$B$1:$H$602,2,)</f>
        <v>AKUPK9656Q </v>
      </c>
      <c r="D67" s="22" t="str">
        <f>VLOOKUP(B:B,'2018'!$B$1:$H$602,3,)</f>
        <v>ASSOCIATE PROFESSOR</v>
      </c>
      <c r="E67" s="5"/>
      <c r="F67" s="57">
        <f>VLOOKUP(B:B,'2018'!$B$1:$H$602,5,)</f>
        <v>39490</v>
      </c>
      <c r="G67" s="22" t="str">
        <f>VLOOKUP(B:B,'2018'!$B$1:$H$602,6,)</f>
        <v>Civil Engg.</v>
      </c>
      <c r="H67" s="15">
        <v>20</v>
      </c>
      <c r="I67" s="15" t="s">
        <v>875</v>
      </c>
    </row>
    <row r="68" spans="1:9">
      <c r="A68" s="6">
        <v>69</v>
      </c>
      <c r="B68" s="22" t="s">
        <v>119</v>
      </c>
      <c r="C68" s="22" t="str">
        <f>VLOOKUP(B:B,'2018'!$B$1:$H$602,2,)</f>
        <v>AZHPK9206E</v>
      </c>
      <c r="D68" s="22" t="str">
        <f>VLOOKUP(B:B,'2018'!$B$1:$H$602,3,)</f>
        <v>ASSOCIATE PROFESSOR</v>
      </c>
      <c r="E68" s="5"/>
      <c r="F68" s="57">
        <f>VLOOKUP(B:B,'2018'!$B$1:$H$602,5,)</f>
        <v>40216</v>
      </c>
      <c r="G68" s="22" t="str">
        <f>VLOOKUP(B:B,'2018'!$B$1:$H$602,6,)</f>
        <v>Environment Engg.</v>
      </c>
      <c r="H68" s="15">
        <v>4</v>
      </c>
      <c r="I68" s="15" t="s">
        <v>875</v>
      </c>
    </row>
    <row r="69" spans="1:9">
      <c r="A69" s="6">
        <v>70</v>
      </c>
      <c r="B69" s="22" t="s">
        <v>121</v>
      </c>
      <c r="C69" s="22" t="str">
        <f>VLOOKUP(B:B,'2018'!$B$1:$H$602,2,)</f>
        <v>AKLPG0373K </v>
      </c>
      <c r="D69" s="22" t="str">
        <f>VLOOKUP(B:B,'2018'!$B$1:$H$602,3,)</f>
        <v>ASSISTANT PROFESSOR</v>
      </c>
      <c r="E69" s="5"/>
      <c r="F69" s="57">
        <f>VLOOKUP(B:B,'2018'!$B$1:$H$602,5,)</f>
        <v>40428</v>
      </c>
      <c r="G69" s="22" t="str">
        <f>VLOOKUP(B:B,'2018'!$B$1:$H$602,6,)</f>
        <v>Environment Engg.</v>
      </c>
      <c r="H69" s="15">
        <v>4</v>
      </c>
      <c r="I69" s="15" t="s">
        <v>875</v>
      </c>
    </row>
    <row r="70" spans="1:9">
      <c r="A70" s="6">
        <v>71</v>
      </c>
      <c r="B70" s="22" t="s">
        <v>346</v>
      </c>
      <c r="C70" s="22" t="str">
        <f>VLOOKUP(B:B,'2018'!$B$1:$H$602,2,)</f>
        <v>AGUPT9740N </v>
      </c>
      <c r="D70" s="22" t="str">
        <f>VLOOKUP(B:B,'2018'!$B$1:$H$602,3,)</f>
        <v>ASSISTANT PROFESSOR</v>
      </c>
      <c r="E70" s="5"/>
      <c r="F70" s="57">
        <f>VLOOKUP(B:B,'2018'!$B$1:$H$602,5,)</f>
        <v>40519</v>
      </c>
      <c r="G70" s="22" t="str">
        <f>VLOOKUP(B:B,'2018'!$B$1:$H$602,6,)</f>
        <v>Engg Physics</v>
      </c>
      <c r="H70" s="15">
        <v>9</v>
      </c>
      <c r="I70" s="15" t="s">
        <v>875</v>
      </c>
    </row>
    <row r="71" spans="1:9">
      <c r="A71" s="6">
        <v>72</v>
      </c>
      <c r="B71" s="22" t="s">
        <v>1121</v>
      </c>
      <c r="C71" s="22" t="str">
        <f>VLOOKUP(B:B,'2018'!$B$1:$H$602,2,)</f>
        <v>ACVPA9926A </v>
      </c>
      <c r="D71" s="22" t="str">
        <f>VLOOKUP(B:B,'2018'!$B$1:$H$602,3,)</f>
        <v xml:space="preserve"> PROFESSOR</v>
      </c>
      <c r="E71" s="5"/>
      <c r="F71" s="57" t="str">
        <f>VLOOKUP(B:B,'2018'!$B$1:$H$602,5,)</f>
        <v>16/07/2012</v>
      </c>
      <c r="G71" s="22" t="str">
        <f>VLOOKUP(B:B,'2018'!$B$1:$H$602,6,)</f>
        <v>Engg Physics</v>
      </c>
      <c r="H71" s="15">
        <v>11</v>
      </c>
      <c r="I71" s="15" t="s">
        <v>875</v>
      </c>
    </row>
    <row r="72" spans="1:9">
      <c r="A72" s="6">
        <v>74</v>
      </c>
      <c r="B72" s="22" t="s">
        <v>1077</v>
      </c>
      <c r="C72" s="22" t="str">
        <f>VLOOKUP(B:B,'2018'!$B$1:$H$602,2,)</f>
        <v>AEOPJ0800M </v>
      </c>
      <c r="D72" s="22" t="str">
        <f>VLOOKUP(B:B,'2018'!$B$1:$H$602,3,)</f>
        <v xml:space="preserve"> PROFESSOR</v>
      </c>
      <c r="E72" s="5"/>
      <c r="F72" s="57" t="str">
        <f>VLOOKUP(B:B,'2018'!$B$1:$H$602,5,)</f>
        <v>27/07/2012</v>
      </c>
      <c r="G72" s="22" t="str">
        <f>VLOOKUP(B:B,'2018'!$B$1:$H$602,6,)</f>
        <v>Electrical Engg.</v>
      </c>
      <c r="H72" s="15">
        <v>31</v>
      </c>
      <c r="I72" s="15" t="s">
        <v>875</v>
      </c>
    </row>
    <row r="73" spans="1:9">
      <c r="A73" s="6">
        <v>75</v>
      </c>
      <c r="B73" s="22" t="s">
        <v>1092</v>
      </c>
      <c r="C73" s="22" t="str">
        <f>VLOOKUP(B:B,'2018'!$B$1:$H$602,2,)</f>
        <v>AGHPP9054E </v>
      </c>
      <c r="D73" s="22" t="str">
        <f>VLOOKUP(B:B,'2018'!$B$1:$H$602,3,)</f>
        <v xml:space="preserve"> PROFESSOR</v>
      </c>
      <c r="E73" s="5"/>
      <c r="F73" s="57" t="str">
        <f>VLOOKUP(B:B,'2018'!$B$1:$H$602,5,)</f>
        <v>28/08/2000</v>
      </c>
      <c r="G73" s="22" t="str">
        <f>VLOOKUP(B:B,'2018'!$B$1:$H$602,6,)</f>
        <v>Electronics &amp; Comm. Engg.</v>
      </c>
      <c r="H73" s="15">
        <v>8</v>
      </c>
      <c r="I73" s="15" t="s">
        <v>875</v>
      </c>
    </row>
    <row r="74" spans="1:9">
      <c r="A74" s="6">
        <v>77</v>
      </c>
      <c r="B74" s="22" t="s">
        <v>1094</v>
      </c>
      <c r="C74" s="22" t="str">
        <f>VLOOKUP(B:B,'2018'!$B$1:$H$602,2,)</f>
        <v>ADRPN0218R </v>
      </c>
      <c r="D74" s="22" t="str">
        <f>VLOOKUP(B:B,'2018'!$B$1:$H$602,3,)</f>
        <v xml:space="preserve"> PROFESSOR</v>
      </c>
      <c r="E74" s="5"/>
      <c r="F74" s="57" t="str">
        <f>VLOOKUP(B:B,'2018'!$B$1:$H$602,5,)</f>
        <v>13/09/1999</v>
      </c>
      <c r="G74" s="22" t="str">
        <f>VLOOKUP(B:B,'2018'!$B$1:$H$602,6,)</f>
        <v>Electronics &amp; Comm. Engg.</v>
      </c>
      <c r="H74" s="15">
        <v>20</v>
      </c>
      <c r="I74" s="15" t="s">
        <v>875</v>
      </c>
    </row>
    <row r="75" spans="1:9">
      <c r="A75" s="6">
        <v>78</v>
      </c>
      <c r="B75" s="22" t="s">
        <v>1096</v>
      </c>
      <c r="C75" s="22" t="str">
        <f>VLOOKUP(B:B,'2018'!$B$1:$H$602,2,)</f>
        <v>AHAPP2979G </v>
      </c>
      <c r="D75" s="22" t="str">
        <f>VLOOKUP(B:B,'2018'!$B$1:$H$602,3,)</f>
        <v xml:space="preserve"> PROFESSOR</v>
      </c>
      <c r="E75" s="5"/>
      <c r="F75" s="57" t="str">
        <f>VLOOKUP(B:B,'2018'!$B$1:$H$602,5,)</f>
        <v>24/09/1999</v>
      </c>
      <c r="G75" s="22" t="str">
        <f>VLOOKUP(B:B,'2018'!$B$1:$H$602,6,)</f>
        <v>Electronics &amp; Comm. Engg.</v>
      </c>
      <c r="H75" s="15">
        <v>23</v>
      </c>
      <c r="I75" s="15" t="s">
        <v>875</v>
      </c>
    </row>
    <row r="76" spans="1:9">
      <c r="A76" s="6">
        <v>79</v>
      </c>
      <c r="B76" s="22" t="s">
        <v>1091</v>
      </c>
      <c r="C76" s="22" t="str">
        <f>VLOOKUP(B:B,'2018'!$B$1:$H$602,2,)</f>
        <v>AHZPS7147Q </v>
      </c>
      <c r="D76" s="22" t="str">
        <f>VLOOKUP(B:B,'2018'!$B$1:$H$602,3,)</f>
        <v xml:space="preserve"> PROFESSOR</v>
      </c>
      <c r="E76" s="5"/>
      <c r="F76" s="57" t="str">
        <f>VLOOKUP(B:B,'2018'!$B$1:$H$602,5,)</f>
        <v>27/09/1999</v>
      </c>
      <c r="G76" s="22" t="str">
        <f>VLOOKUP(B:B,'2018'!$B$1:$H$602,6,)</f>
        <v>Electronics &amp; Comm. Engg.</v>
      </c>
      <c r="H76" s="15">
        <v>20</v>
      </c>
      <c r="I76" s="15" t="s">
        <v>875</v>
      </c>
    </row>
    <row r="77" spans="1:9">
      <c r="A77" s="6">
        <v>80</v>
      </c>
      <c r="B77" s="22" t="s">
        <v>1088</v>
      </c>
      <c r="C77" s="22" t="str">
        <f>VLOOKUP(B:B,'2018'!$B$1:$H$602,2,)</f>
        <v>ACNPD9107G</v>
      </c>
      <c r="D77" s="22" t="str">
        <f>VLOOKUP(B:B,'2018'!$B$1:$H$602,3,)</f>
        <v>PROFESSOR</v>
      </c>
      <c r="E77" s="5"/>
      <c r="F77" s="57">
        <f>VLOOKUP(B:B,'2018'!$B$1:$H$602,5,)</f>
        <v>35489</v>
      </c>
      <c r="G77" s="22" t="str">
        <f>VLOOKUP(B:B,'2018'!$B$1:$H$602,6,)</f>
        <v>Electronics &amp; Comm. Engg.</v>
      </c>
      <c r="H77" s="15">
        <v>27</v>
      </c>
      <c r="I77" s="15" t="s">
        <v>875</v>
      </c>
    </row>
    <row r="78" spans="1:9">
      <c r="A78" s="6">
        <v>81</v>
      </c>
      <c r="B78" s="22" t="s">
        <v>1093</v>
      </c>
      <c r="C78" s="22" t="str">
        <f>VLOOKUP(B:B,'2018'!$B$1:$H$602,2,)</f>
        <v>ABSPR8795C </v>
      </c>
      <c r="D78" s="22" t="str">
        <f>VLOOKUP(B:B,'2018'!$B$1:$H$602,3,)</f>
        <v>PROFESSOR</v>
      </c>
      <c r="E78" s="5"/>
      <c r="F78" s="57">
        <f>VLOOKUP(B:B,'2018'!$B$1:$H$602,5,)</f>
        <v>38504</v>
      </c>
      <c r="G78" s="22" t="str">
        <f>VLOOKUP(B:B,'2018'!$B$1:$H$602,6,)</f>
        <v>Electronics &amp; Comm. Engg.</v>
      </c>
      <c r="H78" s="15">
        <v>20</v>
      </c>
      <c r="I78" s="15" t="s">
        <v>875</v>
      </c>
    </row>
    <row r="79" spans="1:9">
      <c r="A79" s="6">
        <v>82</v>
      </c>
      <c r="B79" s="22" t="s">
        <v>1075</v>
      </c>
      <c r="C79" s="22" t="str">
        <f>VLOOKUP(B:B,'2018'!$B$1:$H$602,2,)</f>
        <v>ACVPT3371N</v>
      </c>
      <c r="D79" s="22" t="str">
        <f>VLOOKUP(B:B,'2018'!$B$1:$H$602,3,)</f>
        <v xml:space="preserve"> PROFESSOR</v>
      </c>
      <c r="E79" s="5"/>
      <c r="F79" s="57">
        <f>VLOOKUP(B:B,'2018'!$B$1:$H$602,5,)</f>
        <v>41160</v>
      </c>
      <c r="G79" s="22" t="str">
        <f>VLOOKUP(B:B,'2018'!$B$1:$H$602,6,)</f>
        <v>Electrical Engg.</v>
      </c>
      <c r="H79" s="15">
        <v>17</v>
      </c>
      <c r="I79" s="15" t="s">
        <v>875</v>
      </c>
    </row>
    <row r="80" spans="1:9">
      <c r="A80" s="6">
        <v>83</v>
      </c>
      <c r="B80" s="22" t="s">
        <v>134</v>
      </c>
      <c r="C80" s="22" t="str">
        <f>VLOOKUP(B:B,'2018'!$B$1:$H$602,2,)</f>
        <v>ACBPV3632Q </v>
      </c>
      <c r="D80" s="22" t="str">
        <f>VLOOKUP(B:B,'2018'!$B$1:$H$602,3,)</f>
        <v>ASSOCIATE PROFESSOR</v>
      </c>
      <c r="E80" s="5"/>
      <c r="F80" s="57" t="str">
        <f>VLOOKUP(B:B,'2018'!$B$1:$H$602,5,)</f>
        <v>21/09/1998</v>
      </c>
      <c r="G80" s="22" t="str">
        <f>VLOOKUP(B:B,'2018'!$B$1:$H$602,6,)</f>
        <v>Electronics &amp; Comm. Engg.</v>
      </c>
      <c r="H80" s="15">
        <v>21</v>
      </c>
      <c r="I80" s="15" t="s">
        <v>875</v>
      </c>
    </row>
    <row r="81" spans="1:9">
      <c r="A81" s="6">
        <v>84</v>
      </c>
      <c r="B81" s="22" t="s">
        <v>1089</v>
      </c>
      <c r="C81" s="22" t="str">
        <f>VLOOKUP(B:B,'2018'!$B$1:$H$602,2,)</f>
        <v>ACJPK4511F </v>
      </c>
      <c r="D81" s="22" t="str">
        <f>VLOOKUP(B:B,'2018'!$B$1:$H$602,3,)</f>
        <v>PROFESSOR</v>
      </c>
      <c r="E81" s="5"/>
      <c r="F81" s="57">
        <f>VLOOKUP(B:B,'2018'!$B$1:$H$602,5,)</f>
        <v>39326</v>
      </c>
      <c r="G81" s="22" t="str">
        <f>VLOOKUP(B:B,'2018'!$B$1:$H$602,6,)</f>
        <v>Electronics &amp; Comm. Engg.</v>
      </c>
      <c r="H81" s="15">
        <v>15</v>
      </c>
      <c r="I81" s="15" t="s">
        <v>875</v>
      </c>
    </row>
    <row r="82" spans="1:9">
      <c r="A82" s="6">
        <v>85</v>
      </c>
      <c r="B82" s="22" t="s">
        <v>1095</v>
      </c>
      <c r="C82" s="22" t="str">
        <f>VLOOKUP(B:B,'2018'!$B$1:$H$602,2,)</f>
        <v>ARMPP7575Q </v>
      </c>
      <c r="D82" s="22" t="str">
        <f>VLOOKUP(B:B,'2018'!$B$1:$H$602,3,)</f>
        <v>PROFESSOR</v>
      </c>
      <c r="E82" s="5"/>
      <c r="F82" s="57">
        <f>VLOOKUP(B:B,'2018'!$B$1:$H$602,5,)</f>
        <v>39733</v>
      </c>
      <c r="G82" s="22" t="str">
        <f>VLOOKUP(B:B,'2018'!$B$1:$H$602,6,)</f>
        <v>Electronics &amp; Comm. Engg.</v>
      </c>
      <c r="H82" s="15">
        <v>18</v>
      </c>
      <c r="I82" s="15" t="s">
        <v>875</v>
      </c>
    </row>
    <row r="83" spans="1:9">
      <c r="A83" s="6">
        <v>86</v>
      </c>
      <c r="B83" s="22" t="s">
        <v>136</v>
      </c>
      <c r="C83" s="22" t="str">
        <f>VLOOKUP(B:B,'2018'!$B$1:$H$602,2,)</f>
        <v>AVRPS4627B </v>
      </c>
      <c r="D83" s="22" t="str">
        <f>VLOOKUP(B:B,'2018'!$B$1:$H$602,3,)</f>
        <v>ASSOCIATE PROFESSOR</v>
      </c>
      <c r="E83" s="5"/>
      <c r="F83" s="57" t="str">
        <f>VLOOKUP(B:B,'2018'!$B$1:$H$602,5,)</f>
        <v>26/05/2009</v>
      </c>
      <c r="G83" s="22" t="str">
        <f>VLOOKUP(B:B,'2018'!$B$1:$H$602,6,)</f>
        <v>Electronics &amp; Comm. Engg.</v>
      </c>
      <c r="H83" s="15">
        <v>8</v>
      </c>
      <c r="I83" s="15" t="s">
        <v>875</v>
      </c>
    </row>
    <row r="84" spans="1:9">
      <c r="A84" s="6">
        <v>87</v>
      </c>
      <c r="B84" s="22" t="s">
        <v>384</v>
      </c>
      <c r="C84" s="22" t="str">
        <f>VLOOKUP(B:B,'2018'!$B$1:$H$602,2,)</f>
        <v>COMPS4487R </v>
      </c>
      <c r="D84" s="22" t="str">
        <f>VLOOKUP(B:B,'2018'!$B$1:$H$602,3,)</f>
        <v>ASSISTANT PROFESSOR</v>
      </c>
      <c r="E84" s="5"/>
      <c r="F84" s="57">
        <f>VLOOKUP(B:B,'2018'!$B$1:$H$602,5,)</f>
        <v>40546</v>
      </c>
      <c r="G84" s="22" t="str">
        <f>VLOOKUP(B:B,'2018'!$B$1:$H$602,6,)</f>
        <v>Humanities</v>
      </c>
      <c r="H84" s="15">
        <v>10</v>
      </c>
      <c r="I84" s="15" t="s">
        <v>875</v>
      </c>
    </row>
    <row r="85" spans="1:9">
      <c r="A85" s="6">
        <v>88</v>
      </c>
      <c r="B85" s="22" t="s">
        <v>138</v>
      </c>
      <c r="C85" s="22" t="str">
        <f>VLOOKUP(B:B,'2018'!$B$1:$H$602,2,)</f>
        <v>ABHPB1351M </v>
      </c>
      <c r="D85" s="22" t="str">
        <f>VLOOKUP(B:B,'2018'!$B$1:$H$602,3,)</f>
        <v>ASSOCIATE PROFESSOR</v>
      </c>
      <c r="E85" s="5"/>
      <c r="F85" s="57" t="str">
        <f>VLOOKUP(B:B,'2018'!$B$1:$H$602,5,)</f>
        <v>18/12/2009</v>
      </c>
      <c r="G85" s="22" t="str">
        <f>VLOOKUP(B:B,'2018'!$B$1:$H$602,6,)</f>
        <v>Electronics &amp; Comm. Engg.</v>
      </c>
      <c r="H85" s="15">
        <v>11</v>
      </c>
      <c r="I85" s="15" t="s">
        <v>875</v>
      </c>
    </row>
    <row r="86" spans="1:9">
      <c r="A86" s="6">
        <v>89</v>
      </c>
      <c r="B86" s="22" t="s">
        <v>1097</v>
      </c>
      <c r="C86" s="22" t="str">
        <f>VLOOKUP(B:B,'2018'!$B$1:$H$602,2,)</f>
        <v>AFWPN8568F </v>
      </c>
      <c r="D86" s="22" t="str">
        <f>VLOOKUP(B:B,'2018'!$B$1:$H$602,3,)</f>
        <v>ASSISTANT PROFESSOR</v>
      </c>
      <c r="E86" s="5"/>
      <c r="F86" s="57" t="str">
        <f>VLOOKUP(B:B,'2018'!$B$1:$H$602,5,)</f>
        <v>15/01/2010</v>
      </c>
      <c r="G86" s="22" t="str">
        <f>VLOOKUP(B:B,'2018'!$B$1:$H$602,6,)</f>
        <v>Electronics &amp; Comm. Engg.</v>
      </c>
      <c r="H86" s="15">
        <v>6</v>
      </c>
      <c r="I86" s="15" t="s">
        <v>875</v>
      </c>
    </row>
    <row r="87" spans="1:9">
      <c r="A87" s="6">
        <v>90</v>
      </c>
      <c r="B87" s="22" t="s">
        <v>146</v>
      </c>
      <c r="C87" s="22" t="str">
        <f>VLOOKUP(B:B,'2018'!$B$1:$H$602,2,)</f>
        <v>AESPG9193A </v>
      </c>
      <c r="D87" s="22" t="str">
        <f>VLOOKUP(B:B,'2018'!$B$1:$H$602,3,)</f>
        <v>ASSISTANT PROFESSOR</v>
      </c>
      <c r="E87" s="5"/>
      <c r="F87" s="57" t="str">
        <f>VLOOKUP(B:B,'2018'!$B$1:$H$602,5,)</f>
        <v>24/02/2010</v>
      </c>
      <c r="G87" s="22" t="str">
        <f>VLOOKUP(B:B,'2018'!$B$1:$H$602,6,)</f>
        <v>Electronics &amp; Comm. Engg.</v>
      </c>
      <c r="H87" s="15">
        <v>8</v>
      </c>
      <c r="I87" s="15" t="s">
        <v>875</v>
      </c>
    </row>
    <row r="88" spans="1:9">
      <c r="A88" s="6">
        <v>91</v>
      </c>
      <c r="B88" s="22" t="s">
        <v>1120</v>
      </c>
      <c r="C88" s="22" t="str">
        <f>VLOOKUP(B:B,'2018'!$B$1:$H$602,2,)</f>
        <v>ACMPT5665N </v>
      </c>
      <c r="D88" s="22" t="str">
        <f>VLOOKUP(B:B,'2018'!$B$1:$H$602,3,)</f>
        <v>ASSISTANT PROFESSOR</v>
      </c>
      <c r="E88" s="5"/>
      <c r="F88" s="57" t="str">
        <f>VLOOKUP(B:B,'2018'!$B$1:$H$602,5,)</f>
        <v>24/06/2010</v>
      </c>
      <c r="G88" s="22" t="str">
        <f>VLOOKUP(B:B,'2018'!$B$1:$H$602,6,)</f>
        <v>Electronics &amp; Comm. Engg.</v>
      </c>
      <c r="H88" s="15">
        <v>10</v>
      </c>
      <c r="I88" s="15" t="s">
        <v>875</v>
      </c>
    </row>
    <row r="89" spans="1:9">
      <c r="A89" s="6">
        <v>92</v>
      </c>
      <c r="B89" s="22" t="s">
        <v>148</v>
      </c>
      <c r="C89" s="22" t="str">
        <f>VLOOKUP(B:B,'2018'!$B$1:$H$602,2,)</f>
        <v>AJNPJ9101B </v>
      </c>
      <c r="D89" s="22" t="str">
        <f>VLOOKUP(B:B,'2018'!$B$1:$H$602,3,)</f>
        <v>ASSISTANT PROFESSOR</v>
      </c>
      <c r="E89" s="5"/>
      <c r="F89" s="57">
        <f>VLOOKUP(B:B,'2018'!$B$1:$H$602,5,)</f>
        <v>40216</v>
      </c>
      <c r="G89" s="22" t="str">
        <f>VLOOKUP(B:B,'2018'!$B$1:$H$602,6,)</f>
        <v>Electronics &amp; Comm. Engg.</v>
      </c>
      <c r="H89" s="15">
        <v>9</v>
      </c>
      <c r="I89" s="15" t="s">
        <v>875</v>
      </c>
    </row>
    <row r="90" spans="1:9">
      <c r="A90" s="6">
        <v>93</v>
      </c>
      <c r="B90" s="22" t="s">
        <v>150</v>
      </c>
      <c r="C90" s="22" t="str">
        <f>VLOOKUP(B:B,'2018'!$B$1:$H$602,2,)</f>
        <v>ASSPM1742R </v>
      </c>
      <c r="D90" s="22" t="str">
        <f>VLOOKUP(B:B,'2018'!$B$1:$H$602,3,)</f>
        <v>ASSISTANT PROFESSOR</v>
      </c>
      <c r="E90" s="5"/>
      <c r="F90" s="57">
        <f>VLOOKUP(B:B,'2018'!$B$1:$H$602,5,)</f>
        <v>40216</v>
      </c>
      <c r="G90" s="22" t="str">
        <f>VLOOKUP(B:B,'2018'!$B$1:$H$602,6,)</f>
        <v>Electronics &amp; Comm. Engg.</v>
      </c>
      <c r="H90" s="15">
        <v>15</v>
      </c>
      <c r="I90" s="15" t="s">
        <v>875</v>
      </c>
    </row>
    <row r="91" spans="1:9">
      <c r="A91" s="6">
        <v>100</v>
      </c>
      <c r="B91" s="22" t="s">
        <v>1065</v>
      </c>
      <c r="C91" s="22" t="str">
        <f>VLOOKUP(B:B,'2018'!$B$1:$H$602,2,)</f>
        <v>AHYPS0603C </v>
      </c>
      <c r="D91" s="22" t="str">
        <f>VLOOKUP(B:B,'2018'!$B$1:$H$602,3,)</f>
        <v>PROFESSOR</v>
      </c>
      <c r="E91" s="5"/>
      <c r="F91" s="57">
        <f>VLOOKUP(B:B,'2018'!$B$1:$H$602,5,)</f>
        <v>36436</v>
      </c>
      <c r="G91" s="22" t="str">
        <f>VLOOKUP(B:B,'2018'!$B$1:$H$602,6,)</f>
        <v>Electrical Engg.</v>
      </c>
      <c r="H91" s="15">
        <v>23</v>
      </c>
      <c r="I91" s="15" t="s">
        <v>875</v>
      </c>
    </row>
    <row r="92" spans="1:9">
      <c r="A92" s="6">
        <v>101</v>
      </c>
      <c r="B92" s="22" t="s">
        <v>1066</v>
      </c>
      <c r="C92" s="22" t="str">
        <f>VLOOKUP(B:B,'2018'!$B$1:$H$602,2,)</f>
        <v>AEGPK5931A </v>
      </c>
      <c r="D92" s="22" t="str">
        <f>VLOOKUP(B:B,'2018'!$B$1:$H$602,3,)</f>
        <v>PROFESSOR</v>
      </c>
      <c r="E92" s="5"/>
      <c r="F92" s="57" t="str">
        <f>VLOOKUP(B:B,'2018'!$B$1:$H$602,5,)</f>
        <v>22/11/1996</v>
      </c>
      <c r="G92" s="22" t="str">
        <f>VLOOKUP(B:B,'2018'!$B$1:$H$602,6,)</f>
        <v>Electrical Engg.</v>
      </c>
      <c r="H92" s="15">
        <v>26</v>
      </c>
      <c r="I92" s="15" t="s">
        <v>875</v>
      </c>
    </row>
    <row r="93" spans="1:9">
      <c r="A93" s="6">
        <v>102</v>
      </c>
      <c r="B93" s="22" t="s">
        <v>1067</v>
      </c>
      <c r="C93" s="22" t="str">
        <f>VLOOKUP(B:B,'2018'!$B$1:$H$602,2,)</f>
        <v>AJEPK6994L </v>
      </c>
      <c r="D93" s="22" t="str">
        <f>VLOOKUP(B:B,'2018'!$B$1:$H$602,3,)</f>
        <v>PROFESSOR</v>
      </c>
      <c r="E93" s="5"/>
      <c r="F93" s="57">
        <f>VLOOKUP(B:B,'2018'!$B$1:$H$602,5,)</f>
        <v>35128</v>
      </c>
      <c r="G93" s="22" t="str">
        <f>VLOOKUP(B:B,'2018'!$B$1:$H$602,6,)</f>
        <v>Electrical Engg.</v>
      </c>
      <c r="H93" s="15">
        <v>26</v>
      </c>
      <c r="I93" s="15" t="s">
        <v>875</v>
      </c>
    </row>
    <row r="94" spans="1:9">
      <c r="A94" s="6">
        <v>103</v>
      </c>
      <c r="B94" s="22" t="s">
        <v>1068</v>
      </c>
      <c r="C94" s="22" t="str">
        <f>VLOOKUP(B:B,'2018'!$B$1:$H$602,2,)</f>
        <v>ACPPN3099K </v>
      </c>
      <c r="D94" s="22" t="str">
        <f>VLOOKUP(B:B,'2018'!$B$1:$H$602,3,)</f>
        <v>PROFESSOR</v>
      </c>
      <c r="E94" s="5"/>
      <c r="F94" s="57" t="str">
        <f>VLOOKUP(B:B,'2018'!$B$1:$H$602,5,)</f>
        <v>14/02/1991</v>
      </c>
      <c r="G94" s="22" t="str">
        <f>VLOOKUP(B:B,'2018'!$B$1:$H$602,6,)</f>
        <v>Electrical Engg.</v>
      </c>
      <c r="H94" s="15">
        <v>25</v>
      </c>
      <c r="I94" s="15" t="s">
        <v>875</v>
      </c>
    </row>
    <row r="95" spans="1:9">
      <c r="A95" s="6">
        <v>104</v>
      </c>
      <c r="B95" s="22" t="s">
        <v>1069</v>
      </c>
      <c r="C95" s="22" t="str">
        <f>VLOOKUP(B:B,'2018'!$B$1:$H$602,2,)</f>
        <v>ABBPV9606M </v>
      </c>
      <c r="D95" s="22" t="str">
        <f>VLOOKUP(B:B,'2018'!$B$1:$H$602,3,)</f>
        <v>PROFESSOR</v>
      </c>
      <c r="E95" s="5"/>
      <c r="F95" s="57" t="str">
        <f>VLOOKUP(B:B,'2018'!$B$1:$H$602,5,)</f>
        <v>15/07/2004</v>
      </c>
      <c r="G95" s="22" t="str">
        <f>VLOOKUP(B:B,'2018'!$B$1:$H$602,6,)</f>
        <v>Electrical Engg.</v>
      </c>
      <c r="H95" s="15">
        <v>24</v>
      </c>
      <c r="I95" s="15" t="s">
        <v>875</v>
      </c>
    </row>
    <row r="96" spans="1:9">
      <c r="A96" s="6">
        <v>105</v>
      </c>
      <c r="B96" s="22" t="s">
        <v>172</v>
      </c>
      <c r="C96" s="22" t="str">
        <f>VLOOKUP(B:B,'2018'!$B$1:$H$602,2,)</f>
        <v>AADPB9057B </v>
      </c>
      <c r="D96" s="22" t="str">
        <f>VLOOKUP(B:B,'2018'!$B$1:$H$602,3,)</f>
        <v>ASSOCIATE PROFESSOR</v>
      </c>
      <c r="E96" s="5"/>
      <c r="F96" s="57" t="str">
        <f>VLOOKUP(B:B,'2018'!$B$1:$H$602,5,)</f>
        <v>23/01/1987</v>
      </c>
      <c r="G96" s="22" t="str">
        <f>VLOOKUP(B:B,'2018'!$B$1:$H$602,6,)</f>
        <v>Electrical Engg.</v>
      </c>
      <c r="H96" s="15">
        <v>28</v>
      </c>
      <c r="I96" s="15" t="s">
        <v>875</v>
      </c>
    </row>
    <row r="97" spans="1:9">
      <c r="A97" s="6">
        <v>106</v>
      </c>
      <c r="B97" s="22" t="s">
        <v>1070</v>
      </c>
      <c r="C97" s="22" t="str">
        <f>VLOOKUP(B:B,'2018'!$B$1:$H$602,2,)</f>
        <v>ACSPG1033B </v>
      </c>
      <c r="D97" s="22" t="str">
        <f>VLOOKUP(B:B,'2018'!$B$1:$H$602,3,)</f>
        <v>PROFESSOR</v>
      </c>
      <c r="E97" s="5"/>
      <c r="F97" s="57" t="str">
        <f>VLOOKUP(B:B,'2018'!$B$1:$H$602,5,)</f>
        <v>20/12/1995</v>
      </c>
      <c r="G97" s="22" t="str">
        <f>VLOOKUP(B:B,'2018'!$B$1:$H$602,6,)</f>
        <v>Electrical Engg.</v>
      </c>
      <c r="H97" s="15">
        <v>20</v>
      </c>
      <c r="I97" s="15" t="s">
        <v>875</v>
      </c>
    </row>
    <row r="98" spans="1:9">
      <c r="A98" s="6">
        <v>107</v>
      </c>
      <c r="B98" s="22" t="s">
        <v>1071</v>
      </c>
      <c r="C98" s="22" t="str">
        <f>VLOOKUP(B:B,'2018'!$B$1:$H$602,2,)</f>
        <v>AOGPK5119J </v>
      </c>
      <c r="D98" s="22" t="str">
        <f>VLOOKUP(B:B,'2018'!$B$1:$H$602,3,)</f>
        <v xml:space="preserve"> PROFESSOR</v>
      </c>
      <c r="E98" s="5"/>
      <c r="F98" s="57">
        <f>VLOOKUP(B:B,'2018'!$B$1:$H$602,5,)</f>
        <v>35372</v>
      </c>
      <c r="G98" s="22" t="str">
        <f>VLOOKUP(B:B,'2018'!$B$1:$H$602,6,)</f>
        <v>Electrical Engg.</v>
      </c>
      <c r="H98" s="15">
        <v>27</v>
      </c>
      <c r="I98" s="15" t="s">
        <v>875</v>
      </c>
    </row>
    <row r="99" spans="1:9">
      <c r="A99" s="6">
        <v>108</v>
      </c>
      <c r="B99" s="22" t="s">
        <v>1072</v>
      </c>
      <c r="C99" s="22" t="str">
        <f>VLOOKUP(B:B,'2018'!$B$1:$H$602,2,)</f>
        <v>AFCPB3490G </v>
      </c>
      <c r="D99" s="22" t="str">
        <f>VLOOKUP(B:B,'2018'!$B$1:$H$602,3,)</f>
        <v xml:space="preserve"> PROFESSOR</v>
      </c>
      <c r="E99" s="5"/>
      <c r="F99" s="57" t="str">
        <f>VLOOKUP(B:B,'2018'!$B$1:$H$602,5,)</f>
        <v>21/05/1999</v>
      </c>
      <c r="G99" s="22" t="str">
        <f>VLOOKUP(B:B,'2018'!$B$1:$H$602,6,)</f>
        <v>Electrical Engg.</v>
      </c>
      <c r="H99" s="15">
        <v>18</v>
      </c>
      <c r="I99" s="15" t="s">
        <v>875</v>
      </c>
    </row>
    <row r="100" spans="1:9">
      <c r="A100" s="6">
        <v>109</v>
      </c>
      <c r="B100" s="22" t="s">
        <v>1073</v>
      </c>
      <c r="C100" s="22" t="str">
        <f>VLOOKUP(B:B,'2018'!$B$1:$H$602,2,)</f>
        <v>ACSPB5038M </v>
      </c>
      <c r="D100" s="22" t="str">
        <f>VLOOKUP(B:B,'2018'!$B$1:$H$602,3,)</f>
        <v xml:space="preserve"> PROFESSOR</v>
      </c>
      <c r="E100" s="5"/>
      <c r="F100" s="57" t="str">
        <f>VLOOKUP(B:B,'2018'!$B$1:$H$602,5,)</f>
        <v>30/04/1996</v>
      </c>
      <c r="G100" s="22" t="str">
        <f>VLOOKUP(B:B,'2018'!$B$1:$H$602,6,)</f>
        <v>Electrical Engg.</v>
      </c>
      <c r="H100" s="15">
        <v>19</v>
      </c>
      <c r="I100" s="15" t="s">
        <v>875</v>
      </c>
    </row>
    <row r="101" spans="1:9">
      <c r="A101" s="6">
        <v>110</v>
      </c>
      <c r="B101" s="22" t="s">
        <v>1081</v>
      </c>
      <c r="C101" s="22" t="e">
        <f>VLOOKUP(B:B,'2018'!$B$1:$H$602,2,)</f>
        <v>#N/A</v>
      </c>
      <c r="D101" s="22" t="e">
        <f>VLOOKUP(B:B,'2018'!$B$1:$H$602,3,)</f>
        <v>#N/A</v>
      </c>
      <c r="E101" s="5"/>
      <c r="F101" s="57" t="e">
        <f>VLOOKUP(B:B,'2018'!$B$1:$H$602,5,)</f>
        <v>#N/A</v>
      </c>
      <c r="G101" s="22" t="e">
        <f>VLOOKUP(B:B,'2018'!$B$1:$H$602,6,)</f>
        <v>#N/A</v>
      </c>
      <c r="H101" s="15">
        <v>16</v>
      </c>
      <c r="I101" s="15" t="s">
        <v>875</v>
      </c>
    </row>
    <row r="102" spans="1:9">
      <c r="A102" s="6">
        <v>111</v>
      </c>
      <c r="B102" s="22" t="s">
        <v>1076</v>
      </c>
      <c r="C102" s="22" t="str">
        <f>VLOOKUP(B:B,'2018'!$B$1:$H$602,2,)</f>
        <v>AUWPS5366F </v>
      </c>
      <c r="D102" s="22" t="str">
        <f>VLOOKUP(B:B,'2018'!$B$1:$H$602,3,)</f>
        <v>PROFESSOR</v>
      </c>
      <c r="E102" s="5"/>
      <c r="F102" s="57">
        <f>VLOOKUP(B:B,'2018'!$B$1:$H$602,5,)</f>
        <v>41006</v>
      </c>
      <c r="G102" s="22" t="str">
        <f>VLOOKUP(B:B,'2018'!$B$1:$H$602,6,)</f>
        <v>Electrical Engg.</v>
      </c>
      <c r="H102" s="15">
        <v>16</v>
      </c>
      <c r="I102" s="15" t="s">
        <v>875</v>
      </c>
    </row>
    <row r="103" spans="1:9">
      <c r="A103" s="6">
        <v>112</v>
      </c>
      <c r="B103" s="22" t="s">
        <v>196</v>
      </c>
      <c r="C103" s="22" t="str">
        <f>VLOOKUP(B:B,'2018'!$B$1:$H$602,2,)</f>
        <v>AKXPK6760E </v>
      </c>
      <c r="D103" s="22" t="str">
        <f>VLOOKUP(B:B,'2018'!$B$1:$H$602,3,)</f>
        <v>ASSISTANT PROFESSOR</v>
      </c>
      <c r="E103" s="5"/>
      <c r="F103" s="57" t="str">
        <f>VLOOKUP(B:B,'2018'!$B$1:$H$602,5,)</f>
        <v>17/12/2009</v>
      </c>
      <c r="G103" s="22" t="str">
        <f>VLOOKUP(B:B,'2018'!$B$1:$H$602,6,)</f>
        <v>Electrical Engg.</v>
      </c>
      <c r="H103" s="15">
        <v>13</v>
      </c>
      <c r="I103" s="15" t="s">
        <v>875</v>
      </c>
    </row>
    <row r="104" spans="1:9">
      <c r="A104" s="6">
        <v>113</v>
      </c>
      <c r="B104" s="22" t="s">
        <v>1074</v>
      </c>
      <c r="C104" s="22" t="str">
        <f>VLOOKUP(B:B,'2018'!$B$1:$H$602,2,)</f>
        <v>AAOPA2911Q </v>
      </c>
      <c r="D104" s="22" t="str">
        <f>VLOOKUP(B:B,'2018'!$B$1:$H$602,3,)</f>
        <v xml:space="preserve"> PROFESSOR</v>
      </c>
      <c r="E104" s="5"/>
      <c r="F104" s="57" t="str">
        <f>VLOOKUP(B:B,'2018'!$B$1:$H$602,5,)</f>
        <v>16/07/2010</v>
      </c>
      <c r="G104" s="22" t="str">
        <f>VLOOKUP(B:B,'2018'!$B$1:$H$602,6,)</f>
        <v>Electrical Engg.</v>
      </c>
      <c r="H104" s="15">
        <v>14</v>
      </c>
      <c r="I104" s="15" t="s">
        <v>875</v>
      </c>
    </row>
    <row r="105" spans="1:9">
      <c r="A105" s="6">
        <v>114</v>
      </c>
      <c r="B105" s="22" t="s">
        <v>181</v>
      </c>
      <c r="C105" s="22" t="str">
        <f>VLOOKUP(B:B,'2018'!$B$1:$H$602,2,)</f>
        <v>ADZPR1406P </v>
      </c>
      <c r="D105" s="22" t="str">
        <f>VLOOKUP(B:B,'2018'!$B$1:$H$602,3,)</f>
        <v>ASSOCIATE PROFESSOR</v>
      </c>
      <c r="E105" s="5"/>
      <c r="F105" s="57">
        <f>VLOOKUP(B:B,'2018'!$B$1:$H$602,5,)</f>
        <v>36439</v>
      </c>
      <c r="G105" s="22" t="str">
        <f>VLOOKUP(B:B,'2018'!$B$1:$H$602,6,)</f>
        <v>Electrical Engg.</v>
      </c>
      <c r="H105" s="15">
        <v>16</v>
      </c>
      <c r="I105" s="15" t="s">
        <v>875</v>
      </c>
    </row>
    <row r="106" spans="1:9">
      <c r="A106" s="6">
        <v>115</v>
      </c>
      <c r="B106" s="22" t="s">
        <v>1078</v>
      </c>
      <c r="C106" s="22" t="str">
        <f>VLOOKUP(B:B,'2018'!$B$1:$H$602,2,)</f>
        <v>ADOPR1650E </v>
      </c>
      <c r="D106" s="22" t="str">
        <f>VLOOKUP(B:B,'2018'!$B$1:$H$602,3,)</f>
        <v xml:space="preserve"> PROFESSOR</v>
      </c>
      <c r="E106" s="5"/>
      <c r="F106" s="57" t="str">
        <f>VLOOKUP(B:B,'2018'!$B$1:$H$602,5,)</f>
        <v>24/12/1999</v>
      </c>
      <c r="G106" s="22" t="str">
        <f>VLOOKUP(B:B,'2018'!$B$1:$H$602,6,)</f>
        <v>Electrical Engg.</v>
      </c>
      <c r="H106" s="15">
        <v>16</v>
      </c>
      <c r="I106" s="15" t="s">
        <v>875</v>
      </c>
    </row>
    <row r="107" spans="1:9">
      <c r="A107" s="6">
        <v>116</v>
      </c>
      <c r="B107" s="22" t="s">
        <v>184</v>
      </c>
      <c r="C107" s="22" t="str">
        <f>VLOOKUP(B:B,'2018'!$B$1:$H$602,2,)</f>
        <v>ADKPM9422F</v>
      </c>
      <c r="D107" s="22" t="str">
        <f>VLOOKUP(B:B,'2018'!$B$1:$H$602,3,)</f>
        <v>ASSOCIATE PROFESSOR</v>
      </c>
      <c r="E107" s="5"/>
      <c r="F107" s="57" t="str">
        <f>VLOOKUP(B:B,'2018'!$B$1:$H$602,5,)</f>
        <v>28/01/2000</v>
      </c>
      <c r="G107" s="22" t="str">
        <f>VLOOKUP(B:B,'2018'!$B$1:$H$602,6,)</f>
        <v>Electrical Engg.</v>
      </c>
      <c r="H107" s="15">
        <v>17</v>
      </c>
      <c r="I107" s="15" t="s">
        <v>875</v>
      </c>
    </row>
    <row r="108" spans="1:9">
      <c r="A108" s="6">
        <v>117</v>
      </c>
      <c r="B108" s="22" t="s">
        <v>186</v>
      </c>
      <c r="C108" s="22" t="str">
        <f>VLOOKUP(B:B,'2018'!$B$1:$H$602,2,)</f>
        <v>ALIPM6331P</v>
      </c>
      <c r="D108" s="22" t="str">
        <f>VLOOKUP(B:B,'2018'!$B$1:$H$602,3,)</f>
        <v>ASSOCIATE PROFESSOR</v>
      </c>
      <c r="E108" s="5"/>
      <c r="F108" s="57" t="str">
        <f>VLOOKUP(B:B,'2018'!$B$1:$H$602,5,)</f>
        <v>22/01/2004</v>
      </c>
      <c r="G108" s="22" t="str">
        <f>VLOOKUP(B:B,'2018'!$B$1:$H$602,6,)</f>
        <v>Electrical Engg.</v>
      </c>
      <c r="H108" s="15">
        <v>13</v>
      </c>
      <c r="I108" s="15" t="s">
        <v>875</v>
      </c>
    </row>
    <row r="109" spans="1:9">
      <c r="A109" s="6">
        <v>118</v>
      </c>
      <c r="B109" s="22" t="s">
        <v>1083</v>
      </c>
      <c r="C109" s="22" t="e">
        <f>VLOOKUP(B:B,'2018'!$B$1:$H$602,2,)</f>
        <v>#N/A</v>
      </c>
      <c r="D109" s="22" t="e">
        <f>VLOOKUP(B:B,'2018'!$B$1:$H$602,3,)</f>
        <v>#N/A</v>
      </c>
      <c r="E109" s="5"/>
      <c r="F109" s="57" t="e">
        <f>VLOOKUP(B:B,'2018'!$B$1:$H$602,5,)</f>
        <v>#N/A</v>
      </c>
      <c r="G109" s="22" t="e">
        <f>VLOOKUP(B:B,'2018'!$B$1:$H$602,6,)</f>
        <v>#N/A</v>
      </c>
      <c r="H109" s="15">
        <v>16</v>
      </c>
      <c r="I109" s="15" t="s">
        <v>875</v>
      </c>
    </row>
    <row r="110" spans="1:9">
      <c r="A110" s="6">
        <v>119</v>
      </c>
      <c r="B110" s="22" t="s">
        <v>188</v>
      </c>
      <c r="C110" s="22" t="str">
        <f>VLOOKUP(B:B,'2018'!$B$1:$H$602,2,)</f>
        <v>ALIPK3800D </v>
      </c>
      <c r="D110" s="22" t="str">
        <f>VLOOKUP(B:B,'2018'!$B$1:$H$602,3,)</f>
        <v>ASSOCIATE PROFESSOR</v>
      </c>
      <c r="E110" s="5"/>
      <c r="F110" s="57">
        <f>VLOOKUP(B:B,'2018'!$B$1:$H$602,5,)</f>
        <v>39242</v>
      </c>
      <c r="G110" s="22" t="str">
        <f>VLOOKUP(B:B,'2018'!$B$1:$H$602,6,)</f>
        <v>Electrical Engg.</v>
      </c>
      <c r="H110" s="15">
        <v>14</v>
      </c>
      <c r="I110" s="15" t="s">
        <v>875</v>
      </c>
    </row>
    <row r="111" spans="1:9">
      <c r="A111" s="6">
        <v>120</v>
      </c>
      <c r="B111" s="22" t="s">
        <v>190</v>
      </c>
      <c r="C111" s="22" t="str">
        <f>VLOOKUP(B:B,'2018'!$B$1:$H$602,2,)</f>
        <v>AJIPP5948D </v>
      </c>
      <c r="D111" s="22" t="str">
        <f>VLOOKUP(B:B,'2018'!$B$1:$H$602,3,)</f>
        <v>ASSISTANT PROFESSOR</v>
      </c>
      <c r="E111" s="5"/>
      <c r="F111" s="57" t="str">
        <f>VLOOKUP(B:B,'2018'!$B$1:$H$602,5,)</f>
        <v>17/10/2008</v>
      </c>
      <c r="G111" s="22" t="str">
        <f>VLOOKUP(B:B,'2018'!$B$1:$H$602,6,)</f>
        <v>Electrical Engg.</v>
      </c>
      <c r="H111" s="15">
        <v>19</v>
      </c>
      <c r="I111" s="15" t="s">
        <v>875</v>
      </c>
    </row>
    <row r="112" spans="1:9">
      <c r="A112" s="6">
        <v>121</v>
      </c>
      <c r="B112" s="22" t="s">
        <v>1079</v>
      </c>
      <c r="C112" s="22" t="str">
        <f>VLOOKUP(B:B,'2018'!$B$1:$H$602,2,)</f>
        <v>AUZPS0720L </v>
      </c>
      <c r="D112" s="22" t="str">
        <f>VLOOKUP(B:B,'2018'!$B$1:$H$602,3,)</f>
        <v>PROFESSOR</v>
      </c>
      <c r="E112" s="5"/>
      <c r="F112" s="57" t="str">
        <f>VLOOKUP(B:B,'2018'!$B$1:$H$602,5,)</f>
        <v>24/12/2008</v>
      </c>
      <c r="G112" s="22" t="str">
        <f>VLOOKUP(B:B,'2018'!$B$1:$H$602,6,)</f>
        <v>Electrical Engg.</v>
      </c>
      <c r="H112" s="15">
        <v>12</v>
      </c>
      <c r="I112" s="15" t="s">
        <v>875</v>
      </c>
    </row>
    <row r="113" spans="1:9">
      <c r="A113" s="6">
        <v>122</v>
      </c>
      <c r="B113" s="22" t="s">
        <v>193</v>
      </c>
      <c r="C113" s="22" t="str">
        <f>VLOOKUP(B:B,'2018'!$B$1:$H$602,2,)</f>
        <v>AFZPJ6810K</v>
      </c>
      <c r="D113" s="22" t="str">
        <f>VLOOKUP(B:B,'2018'!$B$1:$H$602,3,)</f>
        <v>ASSISTANT PROFESSOR</v>
      </c>
      <c r="E113" s="5"/>
      <c r="F113" s="57" t="str">
        <f>VLOOKUP(B:B,'2018'!$B$1:$H$602,5,)</f>
        <v>28/04/2009</v>
      </c>
      <c r="G113" s="22" t="str">
        <f>VLOOKUP(B:B,'2018'!$B$1:$H$602,6,)</f>
        <v>Electrical Engg.</v>
      </c>
      <c r="H113" s="15">
        <v>18</v>
      </c>
      <c r="I113" s="15" t="s">
        <v>875</v>
      </c>
    </row>
    <row r="114" spans="1:9">
      <c r="A114" s="6">
        <v>123</v>
      </c>
      <c r="B114" s="22" t="s">
        <v>1080</v>
      </c>
      <c r="C114" s="22" t="e">
        <f>VLOOKUP(B:B,'2018'!$B$1:$H$602,2,)</f>
        <v>#N/A</v>
      </c>
      <c r="D114" s="22" t="e">
        <f>VLOOKUP(B:B,'2018'!$B$1:$H$602,3,)</f>
        <v>#N/A</v>
      </c>
      <c r="E114" s="5"/>
      <c r="F114" s="57" t="e">
        <f>VLOOKUP(B:B,'2018'!$B$1:$H$602,5,)</f>
        <v>#N/A</v>
      </c>
      <c r="G114" s="22" t="e">
        <f>VLOOKUP(B:B,'2018'!$B$1:$H$602,6,)</f>
        <v>#N/A</v>
      </c>
      <c r="H114" s="15">
        <v>9</v>
      </c>
      <c r="I114" s="15" t="s">
        <v>875</v>
      </c>
    </row>
    <row r="115" spans="1:9">
      <c r="A115" s="6">
        <v>124</v>
      </c>
      <c r="B115" s="22" t="s">
        <v>1082</v>
      </c>
      <c r="C115" s="22" t="e">
        <f>VLOOKUP(B:B,'2018'!$B$1:$H$602,2,)</f>
        <v>#N/A</v>
      </c>
      <c r="D115" s="22" t="e">
        <f>VLOOKUP(B:B,'2018'!$B$1:$H$602,3,)</f>
        <v>#N/A</v>
      </c>
      <c r="E115" s="5"/>
      <c r="F115" s="57" t="e">
        <f>VLOOKUP(B:B,'2018'!$B$1:$H$602,5,)</f>
        <v>#N/A</v>
      </c>
      <c r="G115" s="22" t="e">
        <f>VLOOKUP(B:B,'2018'!$B$1:$H$602,6,)</f>
        <v>#N/A</v>
      </c>
      <c r="H115" s="15">
        <v>10</v>
      </c>
      <c r="I115" s="15" t="s">
        <v>875</v>
      </c>
    </row>
    <row r="116" spans="1:9">
      <c r="A116" s="6">
        <v>125</v>
      </c>
      <c r="B116" s="22" t="s">
        <v>199</v>
      </c>
      <c r="C116" s="22" t="str">
        <f>VLOOKUP(B:B,'2018'!$B$1:$H$602,2,)</f>
        <v>ALIPM6330N </v>
      </c>
      <c r="D116" s="22" t="str">
        <f>VLOOKUP(B:B,'2018'!$B$1:$H$602,3,)</f>
        <v>ASSOCIATE PROFESSOR</v>
      </c>
      <c r="E116" s="5"/>
      <c r="F116" s="57" t="str">
        <f>VLOOKUP(B:B,'2018'!$B$1:$H$602,5,)</f>
        <v>22/12/2003</v>
      </c>
      <c r="G116" s="22" t="str">
        <f>VLOOKUP(B:B,'2018'!$B$1:$H$602,6,)</f>
        <v>Electrical Engg.</v>
      </c>
      <c r="H116" s="15">
        <v>12</v>
      </c>
      <c r="I116" s="15" t="s">
        <v>875</v>
      </c>
    </row>
    <row r="117" spans="1:9">
      <c r="A117" s="6">
        <v>128</v>
      </c>
      <c r="B117" s="22" t="s">
        <v>205</v>
      </c>
      <c r="C117" s="22" t="str">
        <f>VLOOKUP(B:B,'2018'!$B$1:$H$602,2,)</f>
        <v>AIUPR0179H </v>
      </c>
      <c r="D117" s="22" t="str">
        <f>VLOOKUP(B:B,'2018'!$B$1:$H$602,3,)</f>
        <v>ASSOCIATE PROFESSOR</v>
      </c>
      <c r="E117" s="5"/>
      <c r="F117" s="57">
        <f>VLOOKUP(B:B,'2018'!$B$1:$H$602,5,)</f>
        <v>40216</v>
      </c>
      <c r="G117" s="22" t="str">
        <f>VLOOKUP(B:B,'2018'!$B$1:$H$602,6,)</f>
        <v>ELECTRICAL &amp; ELECTRONICS ENGG</v>
      </c>
      <c r="H117" s="15">
        <v>13</v>
      </c>
      <c r="I117" s="15" t="s">
        <v>875</v>
      </c>
    </row>
    <row r="118" spans="1:9">
      <c r="A118" s="6">
        <v>129</v>
      </c>
      <c r="B118" s="22" t="s">
        <v>208</v>
      </c>
      <c r="C118" s="22" t="str">
        <f>VLOOKUP(B:B,'2018'!$B$1:$H$602,2,)</f>
        <v>AWNPG8350N </v>
      </c>
      <c r="D118" s="22" t="str">
        <f>VLOOKUP(B:B,'2018'!$B$1:$H$602,3,)</f>
        <v>ASSISTANT PROFESSOR</v>
      </c>
      <c r="E118" s="5"/>
      <c r="F118" s="57">
        <f>VLOOKUP(B:B,'2018'!$B$1:$H$602,5,)</f>
        <v>40216</v>
      </c>
      <c r="G118" s="22" t="str">
        <f>VLOOKUP(B:B,'2018'!$B$1:$H$602,6,)</f>
        <v>ELECTRICAL &amp; ELECTRONICS ENGG</v>
      </c>
      <c r="H118" s="15">
        <v>5</v>
      </c>
      <c r="I118" s="15" t="s">
        <v>875</v>
      </c>
    </row>
    <row r="119" spans="1:9">
      <c r="A119" s="6">
        <v>135</v>
      </c>
      <c r="B119" s="22" t="s">
        <v>381</v>
      </c>
      <c r="C119" s="22" t="str">
        <f>VLOOKUP(B:B,'2018'!$B$1:$H$602,2,)</f>
        <v>ADLPK5702B </v>
      </c>
      <c r="D119" s="22" t="str">
        <f>VLOOKUP(B:B,'2018'!$B$1:$H$602,3,)</f>
        <v>ASSOCIATE PROFESSOR</v>
      </c>
      <c r="E119" s="5"/>
      <c r="F119" s="57" t="str">
        <f>VLOOKUP(B:B,'2018'!$B$1:$H$602,5,)</f>
        <v>23/01/2001</v>
      </c>
      <c r="G119" s="22" t="str">
        <f>VLOOKUP(B:B,'2018'!$B$1:$H$602,6,)</f>
        <v>Humanities</v>
      </c>
      <c r="H119" s="15">
        <v>23</v>
      </c>
      <c r="I119" s="15" t="s">
        <v>875</v>
      </c>
    </row>
    <row r="120" spans="1:9">
      <c r="A120" s="6">
        <v>136</v>
      </c>
      <c r="B120" s="22" t="s">
        <v>217</v>
      </c>
      <c r="C120" s="22" t="str">
        <f>VLOOKUP(B:B,'2018'!$B$1:$H$602,2,)</f>
        <v>BCWPK3585K </v>
      </c>
      <c r="D120" s="22" t="str">
        <f>VLOOKUP(B:B,'2018'!$B$1:$H$602,3,)</f>
        <v>ASSOCIATE PROFESSOR</v>
      </c>
      <c r="E120" s="5"/>
      <c r="F120" s="57">
        <f>VLOOKUP(B:B,'2018'!$B$1:$H$602,5,)</f>
        <v>40276</v>
      </c>
      <c r="G120" s="22" t="str">
        <f>VLOOKUP(B:B,'2018'!$B$1:$H$602,6,)</f>
        <v>Computer Engg.</v>
      </c>
      <c r="H120" s="15">
        <v>5</v>
      </c>
      <c r="I120" s="15" t="s">
        <v>875</v>
      </c>
    </row>
    <row r="121" spans="1:9">
      <c r="A121" s="6">
        <v>137</v>
      </c>
      <c r="B121" s="22" t="s">
        <v>141</v>
      </c>
      <c r="C121" s="22" t="str">
        <f>VLOOKUP(B:B,'2018'!$B$1:$H$602,2,)</f>
        <v>AEPPV9892L </v>
      </c>
      <c r="D121" s="22" t="str">
        <f>VLOOKUP(B:B,'2018'!$B$1:$H$602,3,)</f>
        <v>ASSOCIATE PROFESSOR</v>
      </c>
      <c r="E121" s="5"/>
      <c r="F121" s="57" t="str">
        <f>VLOOKUP(B:B,'2018'!$B$1:$H$602,5,)</f>
        <v>16/02/2010</v>
      </c>
      <c r="G121" s="22" t="str">
        <f>VLOOKUP(B:B,'2018'!$B$1:$H$602,6,)</f>
        <v>Information Technology</v>
      </c>
      <c r="H121" s="15">
        <v>5</v>
      </c>
      <c r="I121" s="15" t="s">
        <v>875</v>
      </c>
    </row>
    <row r="122" spans="1:9">
      <c r="A122" s="6">
        <v>138</v>
      </c>
      <c r="B122" s="22" t="s">
        <v>222</v>
      </c>
      <c r="C122" s="22" t="str">
        <f>VLOOKUP(B:B,'2018'!$B$1:$H$602,2,)</f>
        <v>AHAPR5821L </v>
      </c>
      <c r="D122" s="22" t="str">
        <f>VLOOKUP(B:B,'2018'!$B$1:$H$602,3,)</f>
        <v>ASSOCIATE PROFESSOR</v>
      </c>
      <c r="E122" s="5"/>
      <c r="F122" s="57" t="str">
        <f>VLOOKUP(B:B,'2018'!$B$1:$H$602,5,)</f>
        <v>28/07/2010</v>
      </c>
      <c r="G122" s="22" t="str">
        <f>VLOOKUP(B:B,'2018'!$B$1:$H$602,6,)</f>
        <v>Information Technology</v>
      </c>
      <c r="H122" s="15">
        <v>6</v>
      </c>
      <c r="I122" s="15" t="s">
        <v>875</v>
      </c>
    </row>
    <row r="123" spans="1:9">
      <c r="A123" s="6">
        <v>139</v>
      </c>
      <c r="B123" s="22" t="s">
        <v>1138</v>
      </c>
      <c r="C123" s="22" t="str">
        <f>VLOOKUP(B:B,'2018'!$B$1:$H$602,2,)</f>
        <v>AAXPV1094J </v>
      </c>
      <c r="D123" s="22" t="str">
        <f>VLOOKUP(B:B,'2018'!$B$1:$H$602,3,)</f>
        <v>PROFESSOR</v>
      </c>
      <c r="E123" s="5"/>
      <c r="F123" s="57">
        <f>VLOOKUP(B:B,'2018'!$B$1:$H$602,5,)</f>
        <v>35886</v>
      </c>
      <c r="G123" s="22" t="str">
        <f>VLOOKUP(B:B,'2018'!$B$1:$H$602,6,)</f>
        <v>Information Technology</v>
      </c>
      <c r="H123" s="15">
        <v>12</v>
      </c>
      <c r="I123" s="15" t="s">
        <v>875</v>
      </c>
    </row>
    <row r="124" spans="1:9">
      <c r="A124" s="6">
        <v>140</v>
      </c>
      <c r="B124" s="22" t="s">
        <v>224</v>
      </c>
      <c r="C124" s="22" t="str">
        <f>VLOOKUP(B:B,'2018'!$B$1:$H$602,2,)</f>
        <v>BCDPP7853G </v>
      </c>
      <c r="D124" s="22" t="str">
        <f>VLOOKUP(B:B,'2018'!$B$1:$H$602,3,)</f>
        <v>ASSOCIATE PROFESSOR</v>
      </c>
      <c r="E124" s="5"/>
      <c r="F124" s="57" t="str">
        <f>VLOOKUP(B:B,'2018'!$B$1:$H$602,5,)</f>
        <v>27/07/2010</v>
      </c>
      <c r="G124" s="22" t="str">
        <f>VLOOKUP(B:B,'2018'!$B$1:$H$602,6,)</f>
        <v>Computer Engg.</v>
      </c>
      <c r="H124" s="15">
        <v>6</v>
      </c>
      <c r="I124" s="15" t="s">
        <v>875</v>
      </c>
    </row>
    <row r="125" spans="1:9">
      <c r="A125" s="6">
        <v>143</v>
      </c>
      <c r="B125" s="22" t="s">
        <v>1139</v>
      </c>
      <c r="C125" s="22" t="str">
        <f>VLOOKUP(B:B,'2018'!$B$1:$H$602,2,)</f>
        <v>AIAPA7162M </v>
      </c>
      <c r="D125" s="22" t="str">
        <f>VLOOKUP(B:B,'2018'!$B$1:$H$602,3,)</f>
        <v>ASSISTANT PROFESSOR</v>
      </c>
      <c r="E125" s="5"/>
      <c r="F125" s="57">
        <f>VLOOKUP(B:B,'2018'!$B$1:$H$602,5,)</f>
        <v>40276</v>
      </c>
      <c r="G125" s="22" t="str">
        <f>VLOOKUP(B:B,'2018'!$B$1:$H$602,6,)</f>
        <v>Information Technology</v>
      </c>
      <c r="H125" s="15">
        <v>12</v>
      </c>
      <c r="I125" s="15" t="s">
        <v>875</v>
      </c>
    </row>
    <row r="126" spans="1:9">
      <c r="A126" s="6">
        <v>144</v>
      </c>
      <c r="B126" s="22" t="s">
        <v>1037</v>
      </c>
      <c r="C126" s="22" t="str">
        <f>VLOOKUP(B:B,'2018'!$B$1:$H$602,2,)</f>
        <v>ACBPJ2113J </v>
      </c>
      <c r="D126" s="22" t="str">
        <f>VLOOKUP(B:B,'2018'!$B$1:$H$602,3,)</f>
        <v>PROFESSOR</v>
      </c>
      <c r="E126" s="5"/>
      <c r="F126" s="57">
        <f>VLOOKUP(B:B,'2018'!$B$1:$H$602,5,)</f>
        <v>33790</v>
      </c>
      <c r="G126" s="22" t="str">
        <f>VLOOKUP(B:B,'2018'!$B$1:$H$602,6,)</f>
        <v>Computer Engg.</v>
      </c>
      <c r="H126" s="15">
        <v>27</v>
      </c>
      <c r="I126" s="15" t="s">
        <v>875</v>
      </c>
    </row>
    <row r="127" spans="1:9">
      <c r="A127" s="6">
        <v>145</v>
      </c>
      <c r="B127" s="22" t="s">
        <v>230</v>
      </c>
      <c r="C127" s="22" t="str">
        <f>VLOOKUP(B:B,'2018'!$B$1:$H$602,2,)</f>
        <v>AMNPK9783D </v>
      </c>
      <c r="D127" s="22" t="str">
        <f>VLOOKUP(B:B,'2018'!$B$1:$H$602,3,)</f>
        <v>ASSOCIATE PROFESSOR</v>
      </c>
      <c r="E127" s="5"/>
      <c r="F127" s="57" t="str">
        <f>VLOOKUP(B:B,'2018'!$B$1:$H$602,5,)</f>
        <v>18/03/2009</v>
      </c>
      <c r="G127" s="22" t="str">
        <f>VLOOKUP(B:B,'2018'!$B$1:$H$602,6,)</f>
        <v>Computer Engg.</v>
      </c>
      <c r="H127" s="15">
        <v>17</v>
      </c>
      <c r="I127" s="15" t="s">
        <v>875</v>
      </c>
    </row>
    <row r="128" spans="1:9">
      <c r="A128" s="6">
        <v>146</v>
      </c>
      <c r="B128" s="22" t="s">
        <v>232</v>
      </c>
      <c r="C128" s="22" t="str">
        <f>VLOOKUP(B:B,'2018'!$B$1:$H$602,2,)</f>
        <v>ANRPK1519N </v>
      </c>
      <c r="D128" s="22" t="str">
        <f>VLOOKUP(B:B,'2018'!$B$1:$H$602,3,)</f>
        <v>ASSISTANT PROFESSOR</v>
      </c>
      <c r="E128" s="5"/>
      <c r="F128" s="57" t="str">
        <f>VLOOKUP(B:B,'2018'!$B$1:$H$602,5,)</f>
        <v>29/08/2008</v>
      </c>
      <c r="G128" s="22" t="str">
        <f>VLOOKUP(B:B,'2018'!$B$1:$H$602,6,)</f>
        <v>Computer Engg.</v>
      </c>
      <c r="H128" s="15">
        <v>11</v>
      </c>
      <c r="I128" s="15" t="s">
        <v>875</v>
      </c>
    </row>
    <row r="129" spans="1:9">
      <c r="A129" s="6">
        <v>147</v>
      </c>
      <c r="B129" s="22" t="s">
        <v>234</v>
      </c>
      <c r="C129" s="22" t="str">
        <f>VLOOKUP(B:B,'2018'!$B$1:$H$602,2,)</f>
        <v>AATPY6999B</v>
      </c>
      <c r="D129" s="22" t="str">
        <f>VLOOKUP(B:B,'2018'!$B$1:$H$602,3,)</f>
        <v>ASSISTANT PROFESSOR</v>
      </c>
      <c r="E129" s="5"/>
      <c r="F129" s="57" t="str">
        <f>VLOOKUP(B:B,'2018'!$B$1:$H$602,5,)</f>
        <v>18/06/2009</v>
      </c>
      <c r="G129" s="22" t="str">
        <f>VLOOKUP(B:B,'2018'!$B$1:$H$602,6,)</f>
        <v>Computer Engg.</v>
      </c>
      <c r="H129" s="15">
        <v>14</v>
      </c>
      <c r="I129" s="15" t="s">
        <v>875</v>
      </c>
    </row>
    <row r="130" spans="1:9">
      <c r="A130" s="6">
        <v>148</v>
      </c>
      <c r="B130" s="22" t="s">
        <v>236</v>
      </c>
      <c r="C130" s="22" t="str">
        <f>VLOOKUP(B:B,'2018'!$B$1:$H$602,2,)</f>
        <v>ABQPK1015Q </v>
      </c>
      <c r="D130" s="22" t="str">
        <f>VLOOKUP(B:B,'2018'!$B$1:$H$602,3,)</f>
        <v>ASSOCIATR PROFESSOR</v>
      </c>
      <c r="E130" s="5"/>
      <c r="F130" s="57">
        <f>VLOOKUP(B:B,'2018'!$B$1:$H$602,5,)</f>
        <v>40029</v>
      </c>
      <c r="G130" s="22" t="str">
        <f>VLOOKUP(B:B,'2018'!$B$1:$H$602,6,)</f>
        <v>Computer Engg.</v>
      </c>
      <c r="H130" s="15">
        <v>23</v>
      </c>
      <c r="I130" s="15" t="s">
        <v>875</v>
      </c>
    </row>
    <row r="131" spans="1:9">
      <c r="A131" s="6">
        <v>156</v>
      </c>
      <c r="B131" s="22" t="s">
        <v>1217</v>
      </c>
      <c r="C131" s="22" t="str">
        <f>VLOOKUP(B:B,'2018'!$B$1:$H$602,2,)</f>
        <v>AGPPM6294F </v>
      </c>
      <c r="D131" s="22" t="str">
        <f>VLOOKUP(B:B,'2018'!$B$1:$H$602,3,)</f>
        <v>PROFESSOR</v>
      </c>
      <c r="E131" s="5"/>
      <c r="F131" s="57" t="str">
        <f>VLOOKUP(B:B,'2018'!$B$1:$H$602,5,)</f>
        <v>16/10/2009</v>
      </c>
      <c r="G131" s="22" t="str">
        <f>VLOOKUP(B:B,'2018'!$B$1:$H$602,6,)</f>
        <v>Prod. Engg.</v>
      </c>
      <c r="H131" s="15">
        <v>6</v>
      </c>
      <c r="I131" s="15" t="s">
        <v>875</v>
      </c>
    </row>
    <row r="132" spans="1:9">
      <c r="A132" s="6">
        <v>157</v>
      </c>
      <c r="B132" s="22" t="s">
        <v>1218</v>
      </c>
      <c r="C132" s="22" t="str">
        <f>VLOOKUP(B:B,'2018'!$B$1:$H$602,2,)</f>
        <v>AMCPM6673M </v>
      </c>
      <c r="D132" s="22" t="str">
        <f>VLOOKUP(B:B,'2018'!$B$1:$H$602,3,)</f>
        <v>ASSOCIATE PROFESSOR</v>
      </c>
      <c r="E132" s="5"/>
      <c r="F132" s="57" t="str">
        <f>VLOOKUP(B:B,'2018'!$B$1:$H$602,5,)</f>
        <v>27/07/2010</v>
      </c>
      <c r="G132" s="22" t="str">
        <f>VLOOKUP(B:B,'2018'!$B$1:$H$602,6,)</f>
        <v>Soft. Engg</v>
      </c>
      <c r="H132" s="15">
        <v>8</v>
      </c>
      <c r="I132" s="15" t="s">
        <v>875</v>
      </c>
    </row>
    <row r="133" spans="1:9">
      <c r="A133" s="6">
        <v>158</v>
      </c>
      <c r="B133" s="22" t="s">
        <v>60</v>
      </c>
      <c r="C133" s="22" t="str">
        <f>VLOOKUP(B:B,'2018'!$B$1:$H$602,2,)</f>
        <v>AGUPA4180B </v>
      </c>
      <c r="D133" s="22" t="str">
        <f>VLOOKUP(B:B,'2018'!$B$1:$H$602,3,)</f>
        <v>ASSISTANT PROFESSOR</v>
      </c>
      <c r="E133" s="5"/>
      <c r="F133" s="57">
        <f>VLOOKUP(B:B,'2018'!$B$1:$H$602,5,)</f>
        <v>40216</v>
      </c>
      <c r="G133" s="22" t="str">
        <f>VLOOKUP(B:B,'2018'!$B$1:$H$602,6,)</f>
        <v>Prod. Engg.</v>
      </c>
      <c r="H133" s="15">
        <v>12</v>
      </c>
      <c r="I133" s="15" t="s">
        <v>875</v>
      </c>
    </row>
    <row r="134" spans="1:9">
      <c r="A134" s="6">
        <v>162</v>
      </c>
      <c r="B134" s="22" t="s">
        <v>980</v>
      </c>
      <c r="C134" s="22" t="str">
        <f>VLOOKUP(B:B,'2018'!$B$1:$H$602,2,)</f>
        <v>AZKPP1399L </v>
      </c>
      <c r="D134" s="22" t="str">
        <f>VLOOKUP(B:B,'2018'!$B$1:$H$602,3,)</f>
        <v xml:space="preserve"> PROFESSOR</v>
      </c>
      <c r="E134" s="5"/>
      <c r="F134" s="57">
        <f>VLOOKUP(B:B,'2018'!$B$1:$H$602,5,)</f>
        <v>41159</v>
      </c>
      <c r="G134" s="22" t="str">
        <f>VLOOKUP(B:B,'2018'!$B$1:$H$602,6,)</f>
        <v>Biotechnology</v>
      </c>
      <c r="H134" s="15">
        <v>11</v>
      </c>
      <c r="I134" s="15" t="s">
        <v>875</v>
      </c>
    </row>
    <row r="135" spans="1:9">
      <c r="A135" s="6">
        <v>163</v>
      </c>
      <c r="B135" s="22" t="s">
        <v>981</v>
      </c>
      <c r="C135" s="22" t="str">
        <f>VLOOKUP(B:B,'2018'!$B$1:$H$602,2,)</f>
        <v>BQWPS3305P </v>
      </c>
      <c r="D135" s="22" t="str">
        <f>VLOOKUP(B:B,'2018'!$B$1:$H$602,3,)</f>
        <v xml:space="preserve"> PROFESSOR</v>
      </c>
      <c r="E135" s="5"/>
      <c r="F135" s="57" t="str">
        <f>VLOOKUP(B:B,'2018'!$B$1:$H$602,5,)</f>
        <v>15/06/2012</v>
      </c>
      <c r="G135" s="22" t="str">
        <f>VLOOKUP(B:B,'2018'!$B$1:$H$602,6,)</f>
        <v>Biotechnology</v>
      </c>
      <c r="H135" s="15">
        <v>7</v>
      </c>
      <c r="I135" s="15" t="s">
        <v>875</v>
      </c>
    </row>
    <row r="136" spans="1:9">
      <c r="A136" s="6">
        <v>164</v>
      </c>
      <c r="B136" s="22" t="s">
        <v>261</v>
      </c>
      <c r="C136" s="22" t="str">
        <f>VLOOKUP(B:B,'2018'!$B$1:$H$602,2,)</f>
        <v>APXPD7294K </v>
      </c>
      <c r="D136" s="22" t="str">
        <f>VLOOKUP(B:B,'2018'!$B$1:$H$602,3,)</f>
        <v>ASSISTANT PROFESSOR</v>
      </c>
      <c r="E136" s="5"/>
      <c r="F136" s="57" t="str">
        <f>VLOOKUP(B:B,'2018'!$B$1:$H$602,5,)</f>
        <v>31/08/2010</v>
      </c>
      <c r="G136" s="22" t="str">
        <f>VLOOKUP(B:B,'2018'!$B$1:$H$602,6,)</f>
        <v>Biotechnology</v>
      </c>
      <c r="H136" s="15">
        <v>6</v>
      </c>
      <c r="I136" s="15" t="s">
        <v>875</v>
      </c>
    </row>
    <row r="137" spans="1:9">
      <c r="A137" s="6">
        <v>165</v>
      </c>
      <c r="B137" s="22" t="s">
        <v>263</v>
      </c>
      <c r="C137" s="22" t="str">
        <f>VLOOKUP(B:B,'2018'!$B$1:$H$602,2,)</f>
        <v>AKQPB7135H </v>
      </c>
      <c r="D137" s="22" t="str">
        <f>VLOOKUP(B:B,'2018'!$B$1:$H$602,3,)</f>
        <v>ASSISTANT PROFESSOR</v>
      </c>
      <c r="E137" s="5"/>
      <c r="F137" s="57" t="str">
        <f>VLOOKUP(B:B,'2018'!$B$1:$H$602,5,)</f>
        <v>27/07/2010</v>
      </c>
      <c r="G137" s="22" t="str">
        <f>VLOOKUP(B:B,'2018'!$B$1:$H$602,6,)</f>
        <v>Biotechnology</v>
      </c>
      <c r="H137" s="15">
        <v>9</v>
      </c>
      <c r="I137" s="15" t="s">
        <v>875</v>
      </c>
    </row>
    <row r="138" spans="1:9">
      <c r="A138" s="6">
        <v>166</v>
      </c>
      <c r="B138" s="22" t="s">
        <v>265</v>
      </c>
      <c r="C138" s="22" t="str">
        <f>VLOOKUP(B:B,'2018'!$B$1:$H$602,2,)</f>
        <v>AJJPB6554G </v>
      </c>
      <c r="D138" s="22" t="str">
        <f>VLOOKUP(B:B,'2018'!$B$1:$H$602,3,)</f>
        <v>ASSOCIATE PROFESSOR</v>
      </c>
      <c r="E138" s="5"/>
      <c r="F138" s="57" t="str">
        <f>VLOOKUP(B:B,'2018'!$B$1:$H$602,5,)</f>
        <v>28/07/2010</v>
      </c>
      <c r="G138" s="22" t="str">
        <f>VLOOKUP(B:B,'2018'!$B$1:$H$602,6,)</f>
        <v>Biotechnology</v>
      </c>
      <c r="H138" s="15">
        <v>5</v>
      </c>
      <c r="I138" s="15" t="s">
        <v>875</v>
      </c>
    </row>
    <row r="139" spans="1:9">
      <c r="A139" s="6">
        <v>167</v>
      </c>
      <c r="B139" s="22" t="s">
        <v>907</v>
      </c>
      <c r="C139" s="22" t="str">
        <f>VLOOKUP(B:B,'2018'!$B$1:$H$602,2,)</f>
        <v>ABKPT4118K </v>
      </c>
      <c r="D139" s="22" t="str">
        <f>VLOOKUP(B:B,'2018'!$B$1:$H$602,3,)</f>
        <v>PROFESSOR</v>
      </c>
      <c r="E139" s="5"/>
      <c r="F139" s="57" t="str">
        <f>VLOOKUP(B:B,'2018'!$B$1:$H$602,5,)</f>
        <v>30/10/2003</v>
      </c>
      <c r="G139" s="22" t="str">
        <f>VLOOKUP(B:B,'2018'!$B$1:$H$602,6,)</f>
        <v>Applied Mathematics</v>
      </c>
      <c r="H139" s="15">
        <v>35</v>
      </c>
      <c r="I139" s="15" t="s">
        <v>875</v>
      </c>
    </row>
    <row r="140" spans="1:9">
      <c r="A140" s="6">
        <v>168</v>
      </c>
      <c r="B140" s="22" t="s">
        <v>908</v>
      </c>
      <c r="C140" s="22" t="str">
        <f>VLOOKUP(B:B,'2018'!$B$1:$H$602,2,)</f>
        <v>ACZPK1980A </v>
      </c>
      <c r="D140" s="22" t="str">
        <f>VLOOKUP(B:B,'2018'!$B$1:$H$602,3,)</f>
        <v xml:space="preserve"> PROFESSOR</v>
      </c>
      <c r="E140" s="5"/>
      <c r="F140" s="57">
        <f>VLOOKUP(B:B,'2018'!$B$1:$H$602,5,)</f>
        <v>36683</v>
      </c>
      <c r="G140" s="22" t="str">
        <f>VLOOKUP(B:B,'2018'!$B$1:$H$602,6,)</f>
        <v>Applied Mathematics</v>
      </c>
      <c r="H140" s="15">
        <v>20</v>
      </c>
      <c r="I140" s="15" t="s">
        <v>875</v>
      </c>
    </row>
    <row r="141" spans="1:9">
      <c r="A141" s="6">
        <v>169</v>
      </c>
      <c r="B141" s="22" t="s">
        <v>270</v>
      </c>
      <c r="C141" s="22" t="str">
        <f>VLOOKUP(B:B,'2018'!$B$1:$H$602,2,)</f>
        <v>AOBPS5336N </v>
      </c>
      <c r="D141" s="22" t="str">
        <f>VLOOKUP(B:B,'2018'!$B$1:$H$602,3,)</f>
        <v>PROFESSOR</v>
      </c>
      <c r="E141" s="5"/>
      <c r="F141" s="57" t="str">
        <f>VLOOKUP(B:B,'2018'!$B$1:$H$602,5,)</f>
        <v>28/02/2000</v>
      </c>
      <c r="G141" s="22" t="str">
        <f>VLOOKUP(B:B,'2018'!$B$1:$H$602,6,)</f>
        <v>Applied Mathematics</v>
      </c>
      <c r="H141" s="15">
        <v>25</v>
      </c>
      <c r="I141" s="15" t="s">
        <v>875</v>
      </c>
    </row>
    <row r="142" spans="1:9">
      <c r="A142" s="6">
        <v>170</v>
      </c>
      <c r="B142" s="22" t="s">
        <v>909</v>
      </c>
      <c r="C142" s="22" t="str">
        <f>VLOOKUP(B:B,'2018'!$B$1:$H$602,2,)</f>
        <v>AGMPD2165P </v>
      </c>
      <c r="D142" s="22" t="str">
        <f>VLOOKUP(B:B,'2018'!$B$1:$H$602,3,)</f>
        <v>PROFESSOR</v>
      </c>
      <c r="E142" s="5"/>
      <c r="F142" s="57" t="str">
        <f>VLOOKUP(B:B,'2018'!$B$1:$H$602,5,)</f>
        <v>28/08/2000</v>
      </c>
      <c r="G142" s="22" t="str">
        <f>VLOOKUP(B:B,'2018'!$B$1:$H$602,6,)</f>
        <v>Applied Mathematics</v>
      </c>
      <c r="H142" s="15">
        <v>25</v>
      </c>
      <c r="I142" s="15" t="s">
        <v>875</v>
      </c>
    </row>
    <row r="143" spans="1:9">
      <c r="A143" s="6">
        <v>171</v>
      </c>
      <c r="B143" s="22" t="s">
        <v>910</v>
      </c>
      <c r="C143" s="22" t="str">
        <f>VLOOKUP(B:B,'2018'!$B$1:$H$602,2,)</f>
        <v>AUVPS0238B </v>
      </c>
      <c r="D143" s="22" t="str">
        <f>VLOOKUP(B:B,'2018'!$B$1:$H$602,3,)</f>
        <v>PROFESSOR</v>
      </c>
      <c r="E143" s="5"/>
      <c r="F143" s="57" t="str">
        <f>VLOOKUP(B:B,'2018'!$B$1:$H$602,5,)</f>
        <v>24/12/2003</v>
      </c>
      <c r="G143" s="22" t="str">
        <f>VLOOKUP(B:B,'2018'!$B$1:$H$602,6,)</f>
        <v>Applied Mathematics</v>
      </c>
      <c r="H143" s="15">
        <v>19</v>
      </c>
      <c r="I143" s="15" t="s">
        <v>875</v>
      </c>
    </row>
    <row r="144" spans="1:9">
      <c r="A144" s="6">
        <v>172</v>
      </c>
      <c r="B144" s="22" t="s">
        <v>911</v>
      </c>
      <c r="C144" s="22" t="str">
        <f>VLOOKUP(B:B,'2018'!$B$1:$H$602,2,)</f>
        <v>AHLPG5022E </v>
      </c>
      <c r="D144" s="22" t="str">
        <f>VLOOKUP(B:B,'2018'!$B$1:$H$602,3,)</f>
        <v xml:space="preserve"> PROFESSOR</v>
      </c>
      <c r="E144" s="5"/>
      <c r="F144" s="57" t="str">
        <f>VLOOKUP(B:B,'2018'!$B$1:$H$602,5,)</f>
        <v>16/10/2012</v>
      </c>
      <c r="G144" s="22" t="str">
        <f>VLOOKUP(B:B,'2018'!$B$1:$H$602,6,)</f>
        <v>Applied Mathematics</v>
      </c>
      <c r="H144" s="15">
        <v>16</v>
      </c>
      <c r="I144" s="15" t="s">
        <v>875</v>
      </c>
    </row>
    <row r="145" spans="1:9">
      <c r="A145" s="6">
        <v>173</v>
      </c>
      <c r="B145" s="22" t="s">
        <v>275</v>
      </c>
      <c r="C145" s="22" t="str">
        <f>VLOOKUP(B:B,'2018'!$B$1:$H$602,2,)</f>
        <v>AMGPD8860R </v>
      </c>
      <c r="D145" s="22" t="str">
        <f>VLOOKUP(B:B,'2018'!$B$1:$H$602,3,)</f>
        <v>ASSOCIATE PROFESSOR</v>
      </c>
      <c r="E145" s="5"/>
      <c r="F145" s="57">
        <f>VLOOKUP(B:B,'2018'!$B$1:$H$602,5,)</f>
        <v>36810</v>
      </c>
      <c r="G145" s="22" t="str">
        <f>VLOOKUP(B:B,'2018'!$B$1:$H$602,6,)</f>
        <v>Applied Mathematics</v>
      </c>
      <c r="H145" s="15">
        <v>25</v>
      </c>
      <c r="I145" s="15" t="s">
        <v>875</v>
      </c>
    </row>
    <row r="146" spans="1:9">
      <c r="A146" s="6">
        <v>174</v>
      </c>
      <c r="B146" s="22" t="s">
        <v>277</v>
      </c>
      <c r="C146" s="22" t="str">
        <f>VLOOKUP(B:B,'2018'!$B$1:$H$602,2,)</f>
        <v>AQTPS1918C </v>
      </c>
      <c r="D146" s="22" t="str">
        <f>VLOOKUP(B:B,'2018'!$B$1:$H$602,3,)</f>
        <v>ASSOCIATE PROFESSOR</v>
      </c>
      <c r="E146" s="5"/>
      <c r="F146" s="57" t="str">
        <f>VLOOKUP(B:B,'2018'!$B$1:$H$602,5,)</f>
        <v>22/01/2004</v>
      </c>
      <c r="G146" s="22" t="str">
        <f>VLOOKUP(B:B,'2018'!$B$1:$H$602,6,)</f>
        <v>Applied Mathematics</v>
      </c>
      <c r="H146" s="15">
        <v>19</v>
      </c>
      <c r="I146" s="15" t="s">
        <v>875</v>
      </c>
    </row>
    <row r="147" spans="1:9">
      <c r="A147" s="6">
        <v>175</v>
      </c>
      <c r="B147" s="22" t="s">
        <v>279</v>
      </c>
      <c r="C147" s="22" t="str">
        <f>VLOOKUP(B:B,'2018'!$B$1:$H$602,2,)</f>
        <v>AOCPK8393N </v>
      </c>
      <c r="D147" s="22" t="str">
        <f>VLOOKUP(B:B,'2018'!$B$1:$H$602,3,)</f>
        <v>ASSISTANT PROFESSOR</v>
      </c>
      <c r="E147" s="5"/>
      <c r="F147" s="57">
        <f>VLOOKUP(B:B,'2018'!$B$1:$H$602,5,)</f>
        <v>40432</v>
      </c>
      <c r="G147" s="22" t="str">
        <f>VLOOKUP(B:B,'2018'!$B$1:$H$602,6,)</f>
        <v>Applied Mathematics</v>
      </c>
      <c r="H147" s="15">
        <v>10</v>
      </c>
      <c r="I147" s="15" t="s">
        <v>875</v>
      </c>
    </row>
    <row r="148" spans="1:9">
      <c r="A148" s="6">
        <v>176</v>
      </c>
      <c r="B148" s="22" t="s">
        <v>281</v>
      </c>
      <c r="C148" s="22" t="str">
        <f>VLOOKUP(B:B,'2018'!$B$1:$H$602,2,)</f>
        <v>ADZPN1011G </v>
      </c>
      <c r="D148" s="22" t="str">
        <f>VLOOKUP(B:B,'2018'!$B$1:$H$602,3,)</f>
        <v>ASSISTANT PROFESSOR</v>
      </c>
      <c r="E148" s="5"/>
      <c r="F148" s="57">
        <f>VLOOKUP(B:B,'2018'!$B$1:$H$602,5,)</f>
        <v>40545</v>
      </c>
      <c r="G148" s="22" t="str">
        <f>VLOOKUP(B:B,'2018'!$B$1:$H$602,6,)</f>
        <v>Applied Mathematics</v>
      </c>
      <c r="H148" s="15">
        <v>11</v>
      </c>
      <c r="I148" s="15" t="s">
        <v>875</v>
      </c>
    </row>
    <row r="149" spans="1:9">
      <c r="A149" s="6">
        <v>182</v>
      </c>
      <c r="B149" s="22" t="s">
        <v>1050</v>
      </c>
      <c r="C149" s="22" t="str">
        <f>VLOOKUP(B:B,'2018'!$B$1:$H$602,2,)</f>
        <v>AAAPS6450J </v>
      </c>
      <c r="D149" s="22" t="str">
        <f>VLOOKUP(B:B,'2018'!$B$1:$H$602,3,)</f>
        <v>PROFESSOR</v>
      </c>
      <c r="E149" s="5"/>
      <c r="F149" s="57">
        <f>VLOOKUP(B:B,'2018'!$B$1:$H$602,5,)</f>
        <v>40975</v>
      </c>
      <c r="G149" s="22" t="str">
        <f>VLOOKUP(B:B,'2018'!$B$1:$H$602,6,)</f>
        <v>Delhi School of Management</v>
      </c>
      <c r="H149" s="15">
        <v>5</v>
      </c>
      <c r="I149" s="15" t="s">
        <v>875</v>
      </c>
    </row>
    <row r="150" spans="1:9">
      <c r="A150" s="6">
        <v>183</v>
      </c>
      <c r="B150" s="22" t="s">
        <v>1051</v>
      </c>
      <c r="C150" s="22" t="str">
        <f>VLOOKUP(B:B,'2018'!$B$1:$H$602,2,)</f>
        <v>ABKPY7555M </v>
      </c>
      <c r="D150" s="22" t="str">
        <f>VLOOKUP(B:B,'2018'!$B$1:$H$602,3,)</f>
        <v>PROFESSOR</v>
      </c>
      <c r="E150" s="5"/>
      <c r="F150" s="57">
        <f>VLOOKUP(B:B,'2018'!$B$1:$H$602,5,)</f>
        <v>40975</v>
      </c>
      <c r="G150" s="22" t="str">
        <f>VLOOKUP(B:B,'2018'!$B$1:$H$602,6,)</f>
        <v>Delhi School of Management</v>
      </c>
      <c r="H150" s="15">
        <v>13</v>
      </c>
      <c r="I150" s="15" t="s">
        <v>875</v>
      </c>
    </row>
    <row r="151" spans="1:9">
      <c r="A151" s="6">
        <v>184</v>
      </c>
      <c r="B151" s="22" t="s">
        <v>295</v>
      </c>
      <c r="C151" s="22" t="str">
        <f>VLOOKUP(B:B,'2018'!$B$1:$H$602,2,)</f>
        <v>AIDPK4162A </v>
      </c>
      <c r="D151" s="22" t="str">
        <f>VLOOKUP(B:B,'2018'!$B$1:$H$602,3,)</f>
        <v>ASSISTANT PROFESSOR</v>
      </c>
      <c r="E151" s="5"/>
      <c r="F151" s="57">
        <f>VLOOKUP(B:B,'2018'!$B$1:$H$602,5,)</f>
        <v>40216</v>
      </c>
      <c r="G151" s="22" t="str">
        <f>VLOOKUP(B:B,'2018'!$B$1:$H$602,6,)</f>
        <v>Delhi School of Management</v>
      </c>
      <c r="H151" s="15">
        <v>14</v>
      </c>
      <c r="I151" s="15" t="s">
        <v>875</v>
      </c>
    </row>
    <row r="152" spans="1:9">
      <c r="A152" s="6">
        <v>185</v>
      </c>
      <c r="B152" s="22" t="s">
        <v>297</v>
      </c>
      <c r="C152" s="22" t="str">
        <f>VLOOKUP(B:B,'2018'!$B$1:$H$602,2,)</f>
        <v>AGRPG9841N </v>
      </c>
      <c r="D152" s="22" t="str">
        <f>VLOOKUP(B:B,'2018'!$B$1:$H$602,3,)</f>
        <v>ASSISTANT PROFESSOR</v>
      </c>
      <c r="E152" s="5"/>
      <c r="F152" s="57">
        <f>VLOOKUP(B:B,'2018'!$B$1:$H$602,5,)</f>
        <v>40216</v>
      </c>
      <c r="G152" s="22" t="str">
        <f>VLOOKUP(B:B,'2018'!$B$1:$H$602,6,)</f>
        <v>Delhi School of Management</v>
      </c>
      <c r="H152" s="15">
        <v>11</v>
      </c>
      <c r="I152" s="15" t="s">
        <v>875</v>
      </c>
    </row>
    <row r="153" spans="1:9">
      <c r="A153" s="6">
        <v>186</v>
      </c>
      <c r="B153" s="22" t="s">
        <v>299</v>
      </c>
      <c r="C153" s="22" t="str">
        <f>VLOOKUP(B:B,'2018'!$B$1:$H$602,2,)</f>
        <v>AUEPS4306D</v>
      </c>
      <c r="D153" s="22" t="str">
        <f>VLOOKUP(B:B,'2018'!$B$1:$H$602,3,)</f>
        <v>ASSISTANT PROFESSOR</v>
      </c>
      <c r="E153" s="5"/>
      <c r="F153" s="57">
        <f>VLOOKUP(B:B,'2018'!$B$1:$H$602,5,)</f>
        <v>40216</v>
      </c>
      <c r="G153" s="22" t="str">
        <f>VLOOKUP(B:B,'2018'!$B$1:$H$602,6,)</f>
        <v>Delhi School of Management</v>
      </c>
      <c r="H153" s="15">
        <v>14</v>
      </c>
      <c r="I153" s="15" t="s">
        <v>875</v>
      </c>
    </row>
    <row r="154" spans="1:9">
      <c r="A154" s="6">
        <v>194</v>
      </c>
      <c r="B154" s="22" t="s">
        <v>934</v>
      </c>
      <c r="C154" s="22" t="str">
        <f>VLOOKUP(B:B,'2018'!$B$1:$H$602,2,)</f>
        <v>ACTPS4458B</v>
      </c>
      <c r="D154" s="22" t="str">
        <f>VLOOKUP(B:B,'2018'!$B$1:$H$602,3,)</f>
        <v>PROFESSOR</v>
      </c>
      <c r="E154" s="5"/>
      <c r="F154" s="57" t="str">
        <f>VLOOKUP(B:B,'2018'!$B$1:$H$602,5,)</f>
        <v>31/12/1998</v>
      </c>
      <c r="G154" s="22" t="str">
        <f>VLOOKUP(B:B,'2018'!$B$1:$H$602,6,)</f>
        <v>Applied Physics</v>
      </c>
      <c r="H154" s="15">
        <v>17</v>
      </c>
      <c r="I154" s="15" t="s">
        <v>875</v>
      </c>
    </row>
    <row r="155" spans="1:9">
      <c r="A155" s="6">
        <v>195</v>
      </c>
      <c r="B155" s="22" t="s">
        <v>935</v>
      </c>
      <c r="C155" s="22" t="str">
        <f>VLOOKUP(B:B,'2018'!$B$1:$H$602,2,)</f>
        <v>ATXPS5213M </v>
      </c>
      <c r="D155" s="22" t="str">
        <f>VLOOKUP(B:B,'2018'!$B$1:$H$602,3,)</f>
        <v>PROFESSOR</v>
      </c>
      <c r="E155" s="5"/>
      <c r="F155" s="57" t="str">
        <f>VLOOKUP(B:B,'2018'!$B$1:$H$602,5,)</f>
        <v>13/06/2012</v>
      </c>
      <c r="G155" s="22" t="str">
        <f>VLOOKUP(B:B,'2018'!$B$1:$H$602,6,)</f>
        <v>Applied Physics</v>
      </c>
      <c r="H155" s="15">
        <v>5</v>
      </c>
      <c r="I155" s="15" t="s">
        <v>875</v>
      </c>
    </row>
    <row r="156" spans="1:9">
      <c r="A156" s="6">
        <v>196</v>
      </c>
      <c r="B156" s="22" t="s">
        <v>317</v>
      </c>
      <c r="C156" s="22">
        <f>VLOOKUP(B:B,'2018'!$B$1:$H$602,2,)</f>
        <v>0</v>
      </c>
      <c r="D156" s="22" t="str">
        <f>VLOOKUP(B:B,'2018'!$B$1:$H$602,3,)</f>
        <v>ASSOCIATE PROFESSOR</v>
      </c>
      <c r="E156" s="5"/>
      <c r="F156" s="57" t="str">
        <f>VLOOKUP(B:B,'2018'!$B$1:$H$602,5,)</f>
        <v>21/08/2003</v>
      </c>
      <c r="G156" s="22" t="str">
        <f>VLOOKUP(B:B,'2018'!$B$1:$H$602,6,)</f>
        <v>Applied Physics</v>
      </c>
      <c r="H156" s="15">
        <v>12</v>
      </c>
      <c r="I156" s="15" t="s">
        <v>875</v>
      </c>
    </row>
    <row r="157" spans="1:9">
      <c r="A157" s="6">
        <v>197</v>
      </c>
      <c r="B157" s="22" t="s">
        <v>936</v>
      </c>
      <c r="C157" s="22" t="str">
        <f>VLOOKUP(B:B,'2018'!$B$1:$H$602,2,)</f>
        <v>ASTPS8985R </v>
      </c>
      <c r="D157" s="22" t="str">
        <f>VLOOKUP(B:B,'2018'!$B$1:$H$602,3,)</f>
        <v>PROFESSOR</v>
      </c>
      <c r="E157" s="5"/>
      <c r="F157" s="57">
        <f>VLOOKUP(B:B,'2018'!$B$1:$H$602,5,)</f>
        <v>41067</v>
      </c>
      <c r="G157" s="22" t="str">
        <f>VLOOKUP(B:B,'2018'!$B$1:$H$602,6,)</f>
        <v>Applied Physics</v>
      </c>
      <c r="H157" s="15">
        <v>16</v>
      </c>
      <c r="I157" s="15" t="s">
        <v>875</v>
      </c>
    </row>
    <row r="158" spans="1:9">
      <c r="A158" s="6">
        <v>198</v>
      </c>
      <c r="B158" s="22" t="s">
        <v>319</v>
      </c>
      <c r="C158" s="22" t="str">
        <f>VLOOKUP(B:B,'2018'!$B$1:$H$602,2,)</f>
        <v>AXXPS8252J </v>
      </c>
      <c r="D158" s="22" t="str">
        <f>VLOOKUP(B:B,'2018'!$B$1:$H$602,3,)</f>
        <v xml:space="preserve">ASSOCIATE PROFESSOR </v>
      </c>
      <c r="E158" s="5"/>
      <c r="F158" s="57" t="str">
        <f>VLOOKUP(B:B,'2018'!$B$1:$H$602,5,)</f>
        <v>21/08/2003</v>
      </c>
      <c r="G158" s="22" t="str">
        <f>VLOOKUP(B:B,'2018'!$B$1:$H$602,6,)</f>
        <v>Applied Physics</v>
      </c>
      <c r="H158" s="15">
        <v>12</v>
      </c>
      <c r="I158" s="15" t="s">
        <v>875</v>
      </c>
    </row>
    <row r="159" spans="1:9">
      <c r="A159" s="6">
        <v>199</v>
      </c>
      <c r="B159" s="22" t="s">
        <v>322</v>
      </c>
      <c r="C159" s="22" t="str">
        <f>VLOOKUP(B:B,'2018'!$B$1:$H$602,2,)</f>
        <v>BTNPK0652B </v>
      </c>
      <c r="D159" s="22" t="str">
        <f>VLOOKUP(B:B,'2018'!$B$1:$H$602,3,)</f>
        <v>ASSISTANT PROFESSOR</v>
      </c>
      <c r="E159" s="5"/>
      <c r="F159" s="57">
        <f>VLOOKUP(B:B,'2018'!$B$1:$H$602,5,)</f>
        <v>40336</v>
      </c>
      <c r="G159" s="22" t="str">
        <f>VLOOKUP(B:B,'2018'!$B$1:$H$602,6,)</f>
        <v>Applied Physics</v>
      </c>
      <c r="H159" s="15">
        <v>5</v>
      </c>
      <c r="I159" s="15" t="s">
        <v>875</v>
      </c>
    </row>
    <row r="160" spans="1:9">
      <c r="A160" s="6">
        <v>200</v>
      </c>
      <c r="B160" s="22" t="s">
        <v>324</v>
      </c>
      <c r="C160" s="22" t="str">
        <f>VLOOKUP(B:B,'2018'!$B$1:$H$602,2,)</f>
        <v>AMYPP1151H </v>
      </c>
      <c r="D160" s="22" t="str">
        <f>VLOOKUP(B:B,'2018'!$B$1:$H$602,3,)</f>
        <v>ASSOCIATE PROFESSOR</v>
      </c>
      <c r="E160" s="5"/>
      <c r="F160" s="57" t="str">
        <f>VLOOKUP(B:B,'2018'!$B$1:$H$602,5,)</f>
        <v>14/07/2010</v>
      </c>
      <c r="G160" s="22" t="str">
        <f>VLOOKUP(B:B,'2018'!$B$1:$H$602,6,)</f>
        <v>Applied Physics</v>
      </c>
      <c r="H160" s="15">
        <v>10</v>
      </c>
      <c r="I160" s="15" t="s">
        <v>875</v>
      </c>
    </row>
    <row r="161" spans="1:9">
      <c r="A161" s="6">
        <v>201</v>
      </c>
      <c r="B161" s="22" t="s">
        <v>326</v>
      </c>
      <c r="C161" s="22" t="str">
        <f>VLOOKUP(B:B,'2018'!$B$1:$H$602,2,)</f>
        <v>AYTPP7785N </v>
      </c>
      <c r="D161" s="22" t="str">
        <f>VLOOKUP(B:B,'2018'!$B$1:$H$602,3,)</f>
        <v>ASSISTANT PROFESSOR</v>
      </c>
      <c r="E161" s="5"/>
      <c r="F161" s="57">
        <f>VLOOKUP(B:B,'2018'!$B$1:$H$602,5,)</f>
        <v>40217</v>
      </c>
      <c r="G161" s="22" t="str">
        <f>VLOOKUP(B:B,'2018'!$B$1:$H$602,6,)</f>
        <v>Applied Physics</v>
      </c>
      <c r="H161" s="15">
        <v>7</v>
      </c>
      <c r="I161" s="15" t="s">
        <v>875</v>
      </c>
    </row>
    <row r="162" spans="1:9">
      <c r="A162" s="6">
        <v>202</v>
      </c>
      <c r="B162" s="22" t="s">
        <v>328</v>
      </c>
      <c r="C162" s="22" t="str">
        <f>VLOOKUP(B:B,'2018'!$B$1:$H$602,2,)</f>
        <v>AQUPM5426A </v>
      </c>
      <c r="D162" s="22" t="str">
        <f>VLOOKUP(B:B,'2018'!$B$1:$H$602,3,)</f>
        <v>ASSISTANT PROFESSOR</v>
      </c>
      <c r="E162" s="5"/>
      <c r="F162" s="57" t="str">
        <f>VLOOKUP(B:B,'2018'!$B$1:$H$602,5,)</f>
        <v>20/07/2010</v>
      </c>
      <c r="G162" s="22" t="str">
        <f>VLOOKUP(B:B,'2018'!$B$1:$H$602,6,)</f>
        <v>Applied Physics</v>
      </c>
      <c r="H162" s="15">
        <v>5</v>
      </c>
      <c r="I162" s="15" t="s">
        <v>875</v>
      </c>
    </row>
    <row r="163" spans="1:9">
      <c r="A163" s="6">
        <v>207</v>
      </c>
      <c r="B163" s="22" t="s">
        <v>344</v>
      </c>
      <c r="C163" s="22" t="str">
        <f>VLOOKUP(B:B,'2018'!$B$1:$H$602,2,)</f>
        <v>AXIPM6113F </v>
      </c>
      <c r="D163" s="22" t="str">
        <f>VLOOKUP(B:B,'2018'!$B$1:$H$602,3,)</f>
        <v>ASSISTANT PROFESSOR</v>
      </c>
      <c r="E163" s="5"/>
      <c r="F163" s="57">
        <f>VLOOKUP(B:B,'2018'!$B$1:$H$602,5,)</f>
        <v>40336</v>
      </c>
      <c r="G163" s="22" t="str">
        <f>VLOOKUP(B:B,'2018'!$B$1:$H$602,6,)</f>
        <v>Engg Physics</v>
      </c>
      <c r="H163" s="15">
        <v>17</v>
      </c>
      <c r="I163" s="15" t="s">
        <v>875</v>
      </c>
    </row>
    <row r="164" spans="1:9">
      <c r="A164" s="6">
        <v>208</v>
      </c>
      <c r="B164" s="22" t="s">
        <v>1102</v>
      </c>
      <c r="C164" s="22" t="str">
        <f>VLOOKUP(B:B,'2018'!$B$1:$H$602,2,)</f>
        <v>FFFPS8434R</v>
      </c>
      <c r="D164" s="22" t="str">
        <f>VLOOKUP(B:B,'2018'!$B$1:$H$602,3,)</f>
        <v>ASSISTANT PROFESSOR,C</v>
      </c>
      <c r="E164" s="5"/>
      <c r="F164" s="57" t="str">
        <f>VLOOKUP(B:B,'2018'!$B$1:$H$602,5,)</f>
        <v>24/07/2014</v>
      </c>
      <c r="G164" s="22" t="str">
        <f>VLOOKUP(B:B,'2018'!$B$1:$H$602,6,)</f>
        <v>Electronics &amp; Comm. Engg.</v>
      </c>
      <c r="H164" s="15">
        <v>10</v>
      </c>
      <c r="I164" s="15" t="s">
        <v>875</v>
      </c>
    </row>
    <row r="165" spans="1:9">
      <c r="A165" s="6">
        <v>209</v>
      </c>
      <c r="B165" s="22" t="s">
        <v>1103</v>
      </c>
      <c r="C165" s="22" t="str">
        <f>VLOOKUP(B:B,'2018'!$B$1:$H$602,2,)</f>
        <v>BDIPR6489J</v>
      </c>
      <c r="D165" s="22" t="str">
        <f>VLOOKUP(B:B,'2018'!$B$1:$H$602,3,)</f>
        <v>ASSISTANT PROFESSOR,C</v>
      </c>
      <c r="E165" s="5"/>
      <c r="F165" s="57">
        <f>VLOOKUP(B:B,'2018'!$B$1:$H$602,5,)</f>
        <v>41647</v>
      </c>
      <c r="G165" s="22" t="str">
        <f>VLOOKUP(B:B,'2018'!$B$1:$H$602,6,)</f>
        <v>Electronics &amp; Comm. Engg.</v>
      </c>
      <c r="H165" s="15">
        <v>8</v>
      </c>
      <c r="I165" s="15" t="s">
        <v>875</v>
      </c>
    </row>
    <row r="166" spans="1:9">
      <c r="A166" s="6">
        <v>210</v>
      </c>
      <c r="B166" s="22" t="s">
        <v>340</v>
      </c>
      <c r="C166" s="22" t="str">
        <f>VLOOKUP(B:B,'2018'!$B$1:$H$602,2,)</f>
        <v>BTZPK2845Q </v>
      </c>
      <c r="D166" s="22" t="str">
        <f>VLOOKUP(B:B,'2018'!$B$1:$H$602,3,)</f>
        <v>ASSISTANT PROFESSOR</v>
      </c>
      <c r="E166" s="5"/>
      <c r="F166" s="57">
        <f>VLOOKUP(B:B,'2018'!$B$1:$H$602,5,)</f>
        <v>40216</v>
      </c>
      <c r="G166" s="22" t="str">
        <f>VLOOKUP(B:B,'2018'!$B$1:$H$602,6,)</f>
        <v>Engg Physics</v>
      </c>
      <c r="H166" s="15">
        <v>7</v>
      </c>
      <c r="I166" s="15" t="s">
        <v>875</v>
      </c>
    </row>
    <row r="167" spans="1:9">
      <c r="A167" s="6">
        <v>211</v>
      </c>
      <c r="B167" s="22" t="s">
        <v>342</v>
      </c>
      <c r="C167" s="22" t="str">
        <f>VLOOKUP(B:B,'2018'!$B$1:$H$602,2,)</f>
        <v>AMPPC5930N </v>
      </c>
      <c r="D167" s="22" t="str">
        <f>VLOOKUP(B:B,'2018'!$B$1:$H$602,3,)</f>
        <v>ASSOCIATE PROFESSOR</v>
      </c>
      <c r="E167" s="5"/>
      <c r="F167" s="57">
        <f>VLOOKUP(B:B,'2018'!$B$1:$H$602,5,)</f>
        <v>40336</v>
      </c>
      <c r="G167" s="22" t="str">
        <f>VLOOKUP(B:B,'2018'!$B$1:$H$602,6,)</f>
        <v>Engg Physics</v>
      </c>
      <c r="H167" s="15">
        <v>5</v>
      </c>
      <c r="I167" s="15" t="s">
        <v>875</v>
      </c>
    </row>
    <row r="168" spans="1:9">
      <c r="A168" s="6">
        <v>216</v>
      </c>
      <c r="B168" s="22" t="s">
        <v>1205</v>
      </c>
      <c r="C168" s="22" t="str">
        <f>VLOOKUP(B:B,'2018'!$B$1:$H$602,2,)</f>
        <v>AAUPW2294G</v>
      </c>
      <c r="D168" s="22" t="str">
        <f>VLOOKUP(B:B,'2018'!$B$1:$H$602,3,)</f>
        <v>PROFESSOR</v>
      </c>
      <c r="E168" s="5"/>
      <c r="F168" s="57">
        <f>VLOOKUP(B:B,'2018'!$B$1:$H$602,5,)</f>
        <v>41160</v>
      </c>
      <c r="G168" s="22" t="str">
        <f>VLOOKUP(B:B,'2018'!$B$1:$H$602,6,)</f>
        <v>Mech. Engg.</v>
      </c>
      <c r="H168" s="15">
        <v>5</v>
      </c>
      <c r="I168" s="15" t="s">
        <v>875</v>
      </c>
    </row>
    <row r="169" spans="1:9">
      <c r="A169" s="6">
        <v>217</v>
      </c>
      <c r="B169" s="22" t="s">
        <v>1201</v>
      </c>
      <c r="C169" s="22" t="str">
        <f>VLOOKUP(B:B,'2018'!$B$1:$H$602,2,)</f>
        <v>AAMPR5666F </v>
      </c>
      <c r="D169" s="22" t="str">
        <f>VLOOKUP(B:B,'2018'!$B$1:$H$602,3,)</f>
        <v>PROFESSOR</v>
      </c>
      <c r="E169" s="5"/>
      <c r="F169" s="57" t="str">
        <f>VLOOKUP(B:B,'2018'!$B$1:$H$602,5,)</f>
        <v>27/07/2012</v>
      </c>
      <c r="G169" s="22" t="str">
        <f>VLOOKUP(B:B,'2018'!$B$1:$H$602,6,)</f>
        <v>Mech. Engg.</v>
      </c>
      <c r="H169" s="15">
        <v>5</v>
      </c>
      <c r="I169" s="15" t="s">
        <v>875</v>
      </c>
    </row>
    <row r="170" spans="1:9">
      <c r="A170" s="6">
        <v>220</v>
      </c>
      <c r="B170" s="22" t="s">
        <v>877</v>
      </c>
      <c r="C170" s="22" t="str">
        <f>VLOOKUP(B:B,'2018'!$B$1:$H$602,2,)</f>
        <v>AUEPS4306D </v>
      </c>
      <c r="D170" s="22" t="str">
        <f>VLOOKUP(B:B,'2018'!$B$1:$H$602,3,)</f>
        <v>PROFESSOR</v>
      </c>
      <c r="E170" s="5">
        <v>346</v>
      </c>
      <c r="F170" s="57">
        <f>VLOOKUP(B:B,'2018'!$B$1:$H$602,5,)</f>
        <v>36533</v>
      </c>
      <c r="G170" s="22" t="str">
        <f>VLOOKUP(B:B,'2018'!$B$1:$H$602,6,)</f>
        <v>Applied Chemistry</v>
      </c>
      <c r="H170" s="15">
        <v>19</v>
      </c>
      <c r="I170" s="15" t="s">
        <v>875</v>
      </c>
    </row>
    <row r="171" spans="1:9">
      <c r="A171" s="6">
        <v>221</v>
      </c>
      <c r="B171" s="22" t="s">
        <v>878</v>
      </c>
      <c r="C171" s="22" t="str">
        <f>VLOOKUP(B:B,'2018'!$B$1:$H$602,2,)</f>
        <v>ALXPK6166B </v>
      </c>
      <c r="D171" s="22" t="str">
        <f>VLOOKUP(B:B,'2018'!$B$1:$H$602,3,)</f>
        <v>PROFESSOR</v>
      </c>
      <c r="E171" s="5"/>
      <c r="F171" s="57" t="str">
        <f>VLOOKUP(B:B,'2018'!$B$1:$H$602,5,)</f>
        <v>31/12/2003</v>
      </c>
      <c r="G171" s="22" t="str">
        <f>VLOOKUP(B:B,'2018'!$B$1:$H$602,6,)</f>
        <v>Applied Chemistry</v>
      </c>
      <c r="H171" s="15">
        <v>13</v>
      </c>
      <c r="I171" s="15" t="s">
        <v>875</v>
      </c>
    </row>
    <row r="172" spans="1:9">
      <c r="A172" s="6">
        <v>222</v>
      </c>
      <c r="B172" s="22" t="s">
        <v>879</v>
      </c>
      <c r="C172" s="22" t="str">
        <f>VLOOKUP(B:B,'2018'!$B$1:$H$602,2,)</f>
        <v>AADPW9409N </v>
      </c>
      <c r="D172" s="22" t="str">
        <f>VLOOKUP(B:B,'2018'!$B$1:$H$602,3,)</f>
        <v>PROFESSOR</v>
      </c>
      <c r="E172" s="5"/>
      <c r="F172" s="57" t="str">
        <f>VLOOKUP(B:B,'2018'!$B$1:$H$602,5,)</f>
        <v>18/03/2004</v>
      </c>
      <c r="G172" s="22" t="str">
        <f>VLOOKUP(B:B,'2018'!$B$1:$H$602,6,)</f>
        <v>Applied Chemistry</v>
      </c>
      <c r="H172" s="15">
        <v>19</v>
      </c>
      <c r="I172" s="15" t="s">
        <v>875</v>
      </c>
    </row>
    <row r="173" spans="1:9">
      <c r="A173" s="6">
        <v>223</v>
      </c>
      <c r="B173" s="22" t="s">
        <v>368</v>
      </c>
      <c r="C173" s="22" t="str">
        <f>VLOOKUP(B:B,'2018'!$B$1:$H$602,2,)</f>
        <v>BERPM0383J </v>
      </c>
      <c r="D173" s="22" t="str">
        <f>VLOOKUP(B:B,'2018'!$B$1:$H$602,3,)</f>
        <v>ASSISTANT PROFESSOR</v>
      </c>
      <c r="E173" s="5"/>
      <c r="F173" s="57">
        <f>VLOOKUP(B:B,'2018'!$B$1:$H$602,5,)</f>
        <v>40305</v>
      </c>
      <c r="G173" s="22" t="str">
        <f>VLOOKUP(B:B,'2018'!$B$1:$H$602,6,)</f>
        <v>Applied Chemistry</v>
      </c>
      <c r="H173" s="15">
        <v>5</v>
      </c>
      <c r="I173" s="15" t="s">
        <v>875</v>
      </c>
    </row>
    <row r="174" spans="1:9">
      <c r="A174" s="6">
        <v>224</v>
      </c>
      <c r="B174" s="22" t="s">
        <v>370</v>
      </c>
      <c r="C174" s="22" t="str">
        <f>VLOOKUP(B:B,'2018'!$B$1:$H$602,2,)</f>
        <v>AYDPS2356L </v>
      </c>
      <c r="D174" s="22" t="str">
        <f>VLOOKUP(B:B,'2018'!$B$1:$H$602,3,)</f>
        <v>ASSOCIATE PROFESSOR</v>
      </c>
      <c r="E174" s="5"/>
      <c r="F174" s="57">
        <f>VLOOKUP(B:B,'2018'!$B$1:$H$602,5,)</f>
        <v>40216</v>
      </c>
      <c r="G174" s="22" t="str">
        <f>VLOOKUP(B:B,'2018'!$B$1:$H$602,6,)</f>
        <v>Applied Chemistry</v>
      </c>
      <c r="H174" s="15">
        <v>10</v>
      </c>
      <c r="I174" s="15" t="s">
        <v>875</v>
      </c>
    </row>
    <row r="175" spans="1:9">
      <c r="A175" s="6">
        <v>225</v>
      </c>
      <c r="B175" s="22" t="s">
        <v>372</v>
      </c>
      <c r="C175" s="22" t="str">
        <f>VLOOKUP(B:B,'2018'!$B$1:$H$602,2,)</f>
        <v>BDKPK5327A </v>
      </c>
      <c r="D175" s="22" t="str">
        <f>VLOOKUP(B:B,'2018'!$B$1:$H$602,3,)</f>
        <v>ASSOCIATE PROFESSOR</v>
      </c>
      <c r="E175" s="5"/>
      <c r="F175" s="57" t="str">
        <f>VLOOKUP(B:B,'2018'!$B$1:$H$602,5,)</f>
        <v>13/07/2010</v>
      </c>
      <c r="G175" s="22" t="str">
        <f>VLOOKUP(B:B,'2018'!$B$1:$H$602,6,)</f>
        <v>Applied Chemistry</v>
      </c>
      <c r="H175" s="15">
        <v>5</v>
      </c>
      <c r="I175" s="15" t="s">
        <v>875</v>
      </c>
    </row>
    <row r="176" spans="1:9">
      <c r="A176" s="6">
        <v>226</v>
      </c>
      <c r="B176" s="22" t="s">
        <v>374</v>
      </c>
      <c r="C176" s="22" t="str">
        <f>VLOOKUP(B:B,'2018'!$B$1:$H$602,2,)</f>
        <v>CDEPS4751B </v>
      </c>
      <c r="D176" s="22" t="str">
        <f>VLOOKUP(B:B,'2018'!$B$1:$H$602,3,)</f>
        <v>ASSISTANT PROFESSOR</v>
      </c>
      <c r="E176" s="5"/>
      <c r="F176" s="57">
        <f>VLOOKUP(B:B,'2018'!$B$1:$H$602,5,)</f>
        <v>40216</v>
      </c>
      <c r="G176" s="22" t="str">
        <f>VLOOKUP(B:B,'2018'!$B$1:$H$602,6,)</f>
        <v>Applied Chemistry</v>
      </c>
      <c r="H176" s="15">
        <v>6</v>
      </c>
      <c r="I176" s="15" t="s">
        <v>875</v>
      </c>
    </row>
    <row r="177" spans="1:9">
      <c r="A177" s="6">
        <v>227</v>
      </c>
      <c r="B177" s="22" t="s">
        <v>376</v>
      </c>
      <c r="C177" s="22" t="str">
        <f>VLOOKUP(B:B,'2018'!$B$1:$H$602,2,)</f>
        <v>CDEPS4751B </v>
      </c>
      <c r="D177" s="22" t="str">
        <f>VLOOKUP(B:B,'2018'!$B$1:$H$602,3,)</f>
        <v>ASSISTANT PROFESSOR</v>
      </c>
      <c r="E177" s="5"/>
      <c r="F177" s="57" t="str">
        <f>VLOOKUP(B:B,'2018'!$B$1:$H$602,5,)</f>
        <v>28/07/2010</v>
      </c>
      <c r="G177" s="22" t="str">
        <f>VLOOKUP(B:B,'2018'!$B$1:$H$602,6,)</f>
        <v>Applied Chemistry</v>
      </c>
      <c r="H177" s="15">
        <v>5</v>
      </c>
      <c r="I177" s="15" t="s">
        <v>875</v>
      </c>
    </row>
    <row r="178" spans="1:9">
      <c r="A178" s="6">
        <v>228</v>
      </c>
      <c r="B178" s="22" t="s">
        <v>114</v>
      </c>
      <c r="C178" s="22" t="str">
        <f>VLOOKUP(B:B,'2018'!$B$1:$H$602,2,)</f>
        <v>AANPL0473F </v>
      </c>
      <c r="D178" s="22" t="str">
        <f>VLOOKUP(B:B,'2018'!$B$1:$H$602,3,)</f>
        <v>ASSISTANT PROFESSOR</v>
      </c>
      <c r="E178" s="5"/>
      <c r="F178" s="57">
        <f>VLOOKUP(B:B,'2018'!$B$1:$H$602,5,)</f>
        <v>40726</v>
      </c>
      <c r="G178" s="22" t="str">
        <f>VLOOKUP(B:B,'2018'!$B$1:$H$602,6,)</f>
        <v>Environment Engg.</v>
      </c>
      <c r="H178" s="15">
        <v>17</v>
      </c>
      <c r="I178" s="15" t="s">
        <v>875</v>
      </c>
    </row>
    <row r="179" spans="1:9">
      <c r="A179" s="6">
        <v>229</v>
      </c>
      <c r="B179" s="22" t="s">
        <v>117</v>
      </c>
      <c r="C179" s="22" t="str">
        <f>VLOOKUP(B:B,'2018'!$B$1:$H$602,2,)</f>
        <v>BVVPM8553K </v>
      </c>
      <c r="D179" s="22" t="str">
        <f>VLOOKUP(B:B,'2018'!$B$1:$H$602,3,)</f>
        <v>ASSISTANT PROFESSOR</v>
      </c>
      <c r="E179" s="5"/>
      <c r="F179" s="57" t="str">
        <f>VLOOKUP(B:B,'2018'!$B$1:$H$602,5,)</f>
        <v>15/04/2011</v>
      </c>
      <c r="G179" s="22" t="str">
        <f>VLOOKUP(B:B,'2018'!$B$1:$H$602,6,)</f>
        <v>Environment Engg.</v>
      </c>
      <c r="H179" s="15">
        <v>15</v>
      </c>
      <c r="I179" s="15" t="s">
        <v>875</v>
      </c>
    </row>
    <row r="180" spans="1:9">
      <c r="A180" s="6">
        <v>230</v>
      </c>
      <c r="B180" s="22" t="s">
        <v>1122</v>
      </c>
      <c r="C180" s="22" t="str">
        <f>VLOOKUP(B:B,'2018'!$B$1:$H$602,2,)</f>
        <v>ANEPS1759F </v>
      </c>
      <c r="D180" s="22" t="str">
        <f>VLOOKUP(B:B,'2018'!$B$1:$H$602,3,)</f>
        <v>PROFESSOR</v>
      </c>
      <c r="E180" s="5"/>
      <c r="F180" s="57">
        <f>VLOOKUP(B:B,'2018'!$B$1:$H$602,5,)</f>
        <v>36404</v>
      </c>
      <c r="G180" s="22" t="str">
        <f>VLOOKUP(B:B,'2018'!$B$1:$H$602,6,)</f>
        <v>Humanities</v>
      </c>
      <c r="H180" s="15">
        <v>15</v>
      </c>
      <c r="I180" s="15" t="s">
        <v>875</v>
      </c>
    </row>
    <row r="181" spans="1:9">
      <c r="A181" s="6">
        <v>232</v>
      </c>
      <c r="B181" s="22" t="s">
        <v>379</v>
      </c>
      <c r="C181" s="22" t="str">
        <f>VLOOKUP(B:B,'2018'!$B$1:$H$602,2,)</f>
        <v>AAHPY8295J </v>
      </c>
      <c r="D181" s="22" t="str">
        <f>VLOOKUP(B:B,'2018'!$B$1:$H$602,3,)</f>
        <v>ASSISTANT PROFESSOR</v>
      </c>
      <c r="E181" s="5"/>
      <c r="F181" s="57">
        <f>VLOOKUP(B:B,'2018'!$B$1:$H$602,5,)</f>
        <v>36651</v>
      </c>
      <c r="G181" s="22" t="str">
        <f>VLOOKUP(B:B,'2018'!$B$1:$H$602,6,)</f>
        <v>Humanities</v>
      </c>
      <c r="H181" s="15">
        <v>5</v>
      </c>
      <c r="I181" s="15" t="s">
        <v>875</v>
      </c>
    </row>
    <row r="182" spans="1:9">
      <c r="A182" s="26">
        <v>256</v>
      </c>
      <c r="B182" s="22" t="s">
        <v>982</v>
      </c>
      <c r="C182" s="22" t="str">
        <f>VLOOKUP(B:B,'2018'!$B$1:$H$602,2,)</f>
        <v>BWVPS2729A</v>
      </c>
      <c r="D182" s="22" t="str">
        <f>VLOOKUP(B:B,'2018'!$B$1:$H$602,3,)</f>
        <v>ASSISTANT PROFESSOR,C</v>
      </c>
      <c r="E182" s="5"/>
      <c r="F182" s="57" t="str">
        <f>VLOOKUP(B:B,'2018'!$B$1:$H$602,5,)</f>
        <v>30/07/2014</v>
      </c>
      <c r="G182" s="22" t="str">
        <f>VLOOKUP(B:B,'2018'!$B$1:$H$602,6,)</f>
        <v>Biotechnology</v>
      </c>
      <c r="H182" s="15">
        <v>1</v>
      </c>
      <c r="I182" s="15" t="s">
        <v>875</v>
      </c>
    </row>
    <row r="183" spans="1:9">
      <c r="A183" s="26">
        <v>257</v>
      </c>
      <c r="B183" s="22" t="s">
        <v>1140</v>
      </c>
      <c r="C183" s="22" t="str">
        <f>VLOOKUP(B:B,'2018'!$B$1:$H$602,2,)</f>
        <v>ADKPC5347B </v>
      </c>
      <c r="D183" s="22" t="str">
        <f>VLOOKUP(B:B,'2018'!$B$1:$H$602,3,)</f>
        <v>ASSISTANT PROFESSOR</v>
      </c>
      <c r="E183" s="5"/>
      <c r="F183" s="57">
        <f>VLOOKUP(B:B,'2018'!$B$1:$H$602,5,)</f>
        <v>40459</v>
      </c>
      <c r="G183" s="22" t="str">
        <f>VLOOKUP(B:B,'2018'!$B$1:$H$602,6,)</f>
        <v>Information Technology</v>
      </c>
      <c r="H183" s="15">
        <v>1</v>
      </c>
      <c r="I183" s="15" t="s">
        <v>875</v>
      </c>
    </row>
    <row r="184" spans="1:9">
      <c r="A184" s="26">
        <v>258</v>
      </c>
      <c r="B184" s="22" t="s">
        <v>1144</v>
      </c>
      <c r="C184" s="22" t="str">
        <f>VLOOKUP(B:B,'2018'!$B$1:$H$602,2,)</f>
        <v>AQWPB5537D</v>
      </c>
      <c r="D184" s="22" t="str">
        <f>VLOOKUP(B:B,'2018'!$B$1:$H$602,3,)</f>
        <v>ASSISTANT PROFESSOR,C</v>
      </c>
      <c r="E184" s="5"/>
      <c r="F184" s="57" t="str">
        <f>VLOOKUP(B:B,'2018'!$B$1:$H$602,5,)</f>
        <v>28/07/2014</v>
      </c>
      <c r="G184" s="22" t="str">
        <f>VLOOKUP(B:B,'2018'!$B$1:$H$602,6,)</f>
        <v>Information Technology</v>
      </c>
      <c r="H184" s="15">
        <v>7</v>
      </c>
      <c r="I184" s="15" t="s">
        <v>875</v>
      </c>
    </row>
    <row r="185" spans="1:9">
      <c r="A185" s="26">
        <v>259</v>
      </c>
      <c r="B185" s="22" t="s">
        <v>152</v>
      </c>
      <c r="C185" s="22" t="str">
        <f>VLOOKUP(B:B,'2018'!$B$1:$H$602,2,)</f>
        <v>AHFPB9227J </v>
      </c>
      <c r="D185" s="22" t="str">
        <f>VLOOKUP(B:B,'2018'!$B$1:$H$602,3,)</f>
        <v>ASSISTANT PROFESSOR</v>
      </c>
      <c r="E185" s="5"/>
      <c r="F185" s="57">
        <f>VLOOKUP(B:B,'2018'!$B$1:$H$602,5,)</f>
        <v>40216</v>
      </c>
      <c r="G185" s="22" t="str">
        <f>VLOOKUP(B:B,'2018'!$B$1:$H$602,6,)</f>
        <v>Electronics &amp; Comm. Engg.</v>
      </c>
      <c r="H185" s="15">
        <v>-1</v>
      </c>
      <c r="I185" s="15" t="s">
        <v>875</v>
      </c>
    </row>
    <row r="186" spans="1:9">
      <c r="A186" s="26">
        <v>260</v>
      </c>
      <c r="B186" s="22" t="s">
        <v>1157</v>
      </c>
      <c r="C186" s="22" t="str">
        <f>VLOOKUP(B:B,'2018'!$B$1:$H$602,2,)</f>
        <v>AILPK8078K </v>
      </c>
      <c r="D186" s="22" t="str">
        <f>VLOOKUP(B:B,'2018'!$B$1:$H$602,3,)</f>
        <v>ASSOCIATE PROFESSOR (Reemployeed)</v>
      </c>
      <c r="E186" s="5"/>
      <c r="F186" s="57" t="str">
        <f>VLOOKUP(B:B,'2018'!$B$1:$H$602,5,)</f>
        <v>31/8/2010</v>
      </c>
      <c r="G186" s="22" t="str">
        <f>VLOOKUP(B:B,'2018'!$B$1:$H$602,6,)</f>
        <v>Mech. Engg</v>
      </c>
      <c r="H186" s="15">
        <v>4</v>
      </c>
      <c r="I186" s="15" t="s">
        <v>875</v>
      </c>
    </row>
    <row r="187" spans="1:9">
      <c r="A187" s="26">
        <v>261</v>
      </c>
      <c r="B187" s="9" t="s">
        <v>154</v>
      </c>
      <c r="C187" s="22" t="str">
        <f>VLOOKUP(B:B,'2018'!$B$1:$H$602,2,)</f>
        <v>AALPJ3858Q </v>
      </c>
      <c r="D187" s="22" t="str">
        <f>VLOOKUP(B:B,'2018'!$B$1:$H$602,3,)</f>
        <v>ASSOCIATE PROFESSOR</v>
      </c>
      <c r="E187" s="5"/>
      <c r="F187" s="57">
        <f>VLOOKUP(B:B,'2018'!$B$1:$H$602,5,)</f>
        <v>40636</v>
      </c>
      <c r="G187" s="22" t="str">
        <f>VLOOKUP(B:B,'2018'!$B$1:$H$602,6,)</f>
        <v>Electronics &amp; Comm. Engg.</v>
      </c>
      <c r="H187" s="15">
        <v>0</v>
      </c>
      <c r="I187" s="15" t="s">
        <v>875</v>
      </c>
    </row>
    <row r="188" spans="1:9">
      <c r="A188" s="26">
        <v>262</v>
      </c>
      <c r="B188" s="22" t="s">
        <v>1041</v>
      </c>
      <c r="C188" s="22" t="str">
        <f>VLOOKUP(B:B,'2018'!$B$1:$H$602,2,)</f>
        <v>AMXPG4353M</v>
      </c>
      <c r="D188" s="22" t="str">
        <f>VLOOKUP(B:B,'2018'!$B$1:$H$602,3,)</f>
        <v>ASSISTANT PROFESSOR,C</v>
      </c>
      <c r="E188" s="5"/>
      <c r="F188" s="57" t="str">
        <f>VLOOKUP(B:B,'2018'!$B$1:$H$602,5,)</f>
        <v>25/07/2014</v>
      </c>
      <c r="G188" s="22" t="str">
        <f>VLOOKUP(B:B,'2018'!$B$1:$H$602,6,)</f>
        <v>Computer Engg.</v>
      </c>
      <c r="H188" s="15">
        <v>2</v>
      </c>
      <c r="I188" s="15" t="s">
        <v>875</v>
      </c>
    </row>
    <row r="189" spans="1:9">
      <c r="A189" s="26">
        <v>263</v>
      </c>
      <c r="B189" s="22" t="s">
        <v>1042</v>
      </c>
      <c r="C189" s="22" t="str">
        <f>VLOOKUP(B:B,'2018'!$B$1:$H$602,2,)</f>
        <v>BRQPS0753N</v>
      </c>
      <c r="D189" s="22" t="str">
        <f>VLOOKUP(B:B,'2018'!$B$1:$H$602,3,)</f>
        <v>ASSISTANT PROFESSOR,C</v>
      </c>
      <c r="E189" s="5"/>
      <c r="F189" s="57" t="str">
        <f>VLOOKUP(B:B,'2018'!$B$1:$H$602,5,)</f>
        <v>30/07/2014</v>
      </c>
      <c r="G189" s="22" t="str">
        <f>VLOOKUP(B:B,'2018'!$B$1:$H$602,6,)</f>
        <v>Computer engg.</v>
      </c>
      <c r="H189" s="15">
        <v>3</v>
      </c>
      <c r="I189" s="15" t="s">
        <v>875</v>
      </c>
    </row>
    <row r="190" spans="1:9">
      <c r="A190" s="6">
        <v>264</v>
      </c>
      <c r="B190" s="22" t="s">
        <v>986</v>
      </c>
      <c r="C190" s="22" t="str">
        <f>VLOOKUP(B:B,'2018'!$B$1:$H$602,2,)</f>
        <v>ACKPM19892</v>
      </c>
      <c r="D190" s="22" t="str">
        <f>VLOOKUP(B:B,'2018'!$B$1:$H$602,3,)</f>
        <v>Professor (Special mode)</v>
      </c>
      <c r="E190" s="5"/>
      <c r="F190" s="57" t="str">
        <f>VLOOKUP(B:B,'2018'!$B$1:$H$602,5,)</f>
        <v>28/10/2011</v>
      </c>
      <c r="G190" s="22" t="str">
        <f>VLOOKUP(B:B,'2018'!$B$1:$H$602,6,)</f>
        <v>Biotechnology</v>
      </c>
      <c r="H190" s="15">
        <v>36</v>
      </c>
      <c r="I190" s="15" t="s">
        <v>875</v>
      </c>
    </row>
    <row r="191" spans="1:9">
      <c r="A191" s="26">
        <v>264</v>
      </c>
      <c r="B191" s="22" t="s">
        <v>1043</v>
      </c>
      <c r="C191" s="22" t="str">
        <f>VLOOKUP(B:B,'2018'!$B$1:$H$602,2,)</f>
        <v>ASKPG7251K</v>
      </c>
      <c r="D191" s="22" t="str">
        <f>VLOOKUP(B:B,'2018'!$B$1:$H$602,3,)</f>
        <v>ASSISTANT PROFESSOR,C</v>
      </c>
      <c r="E191" s="5"/>
      <c r="F191" s="57" t="str">
        <f>VLOOKUP(B:B,'2018'!$B$1:$H$602,5,)</f>
        <v>28/07/2014</v>
      </c>
      <c r="G191" s="22" t="str">
        <f>VLOOKUP(B:B,'2018'!$B$1:$H$602,6,)</f>
        <v>Computer Engg.</v>
      </c>
      <c r="H191" s="15">
        <v>9</v>
      </c>
      <c r="I191" s="15" t="s">
        <v>875</v>
      </c>
    </row>
    <row r="192" spans="1:9">
      <c r="A192" s="26">
        <v>265</v>
      </c>
      <c r="B192" s="22" t="s">
        <v>1044</v>
      </c>
      <c r="C192" s="22" t="str">
        <f>VLOOKUP(B:B,'2018'!$B$1:$H$602,2,)</f>
        <v>BLUPR4749H</v>
      </c>
      <c r="D192" s="22" t="str">
        <f>VLOOKUP(B:B,'2018'!$B$1:$H$602,3,)</f>
        <v>ASSISTANT PROFESSOR,C</v>
      </c>
      <c r="E192" s="5"/>
      <c r="F192" s="57" t="str">
        <f>VLOOKUP(B:B,'2018'!$B$1:$H$602,5,)</f>
        <v>25/07/2014</v>
      </c>
      <c r="G192" s="22" t="str">
        <f>VLOOKUP(B:B,'2018'!$B$1:$H$602,6,)</f>
        <v>Computer Engg.</v>
      </c>
      <c r="H192" s="15">
        <v>1</v>
      </c>
      <c r="I192" s="15" t="s">
        <v>875</v>
      </c>
    </row>
    <row r="193" spans="1:9">
      <c r="A193" s="26">
        <v>266</v>
      </c>
      <c r="B193" s="22" t="s">
        <v>1053</v>
      </c>
      <c r="C193" s="22" t="str">
        <f>VLOOKUP(B:B,'2018'!$B$1:$H$602,2,)</f>
        <v>AKAPC5774F</v>
      </c>
      <c r="D193" s="22" t="str">
        <f>VLOOKUP(B:B,'2018'!$B$1:$H$602,3,)</f>
        <v>ASSISTANT PROFESSOR,C</v>
      </c>
      <c r="E193" s="5"/>
      <c r="F193" s="57" t="str">
        <f>VLOOKUP(B:B,'2018'!$B$1:$H$602,5,)</f>
        <v>30/03/2011</v>
      </c>
      <c r="G193" s="22" t="str">
        <f>VLOOKUP(B:B,'2018'!$B$1:$H$602,6,)</f>
        <v>Delhi School of Management</v>
      </c>
      <c r="H193" s="15">
        <v>4</v>
      </c>
      <c r="I193" s="15" t="s">
        <v>875</v>
      </c>
    </row>
    <row r="194" spans="1:9">
      <c r="A194" s="26">
        <v>267</v>
      </c>
      <c r="B194" s="22" t="s">
        <v>1158</v>
      </c>
      <c r="C194" s="22" t="str">
        <f>VLOOKUP(B:B,'2018'!$B$1:$H$602,2,)</f>
        <v>AHJPK1713G</v>
      </c>
      <c r="D194" s="22" t="str">
        <f>VLOOKUP(B:B,'2018'!$B$1:$H$602,3,)</f>
        <v>ASSISTANT PROFESSOR,C</v>
      </c>
      <c r="E194" s="5"/>
      <c r="F194" s="57" t="str">
        <f>VLOOKUP(B:B,'2018'!$B$1:$H$602,5,)</f>
        <v>25/07/2014</v>
      </c>
      <c r="G194" s="22" t="str">
        <f>VLOOKUP(B:B,'2018'!$B$1:$H$602,6,)</f>
        <v>Mech. Engg</v>
      </c>
      <c r="H194" s="15">
        <v>2</v>
      </c>
      <c r="I194" s="15" t="s">
        <v>875</v>
      </c>
    </row>
    <row r="195" spans="1:9">
      <c r="A195" s="26">
        <v>268</v>
      </c>
      <c r="B195" s="22" t="s">
        <v>1159</v>
      </c>
      <c r="C195" s="22" t="str">
        <f>VLOOKUP(B:B,'2018'!$B$1:$H$602,2,)</f>
        <v>BFIPP6746L</v>
      </c>
      <c r="D195" s="22" t="str">
        <f>VLOOKUP(B:B,'2018'!$B$1:$H$602,3,)</f>
        <v>ASSISTANT PROFESSOR,C</v>
      </c>
      <c r="E195" s="5"/>
      <c r="F195" s="57" t="str">
        <f>VLOOKUP(B:B,'2018'!$B$1:$H$602,5,)</f>
        <v>22/07/2014</v>
      </c>
      <c r="G195" s="22" t="str">
        <f>VLOOKUP(B:B,'2018'!$B$1:$H$602,6,)</f>
        <v>Mech. Engg</v>
      </c>
      <c r="H195" s="15">
        <v>1</v>
      </c>
      <c r="I195" s="15" t="s">
        <v>875</v>
      </c>
    </row>
    <row r="196" spans="1:9">
      <c r="A196" s="26">
        <v>269</v>
      </c>
      <c r="B196" s="22" t="s">
        <v>1160</v>
      </c>
      <c r="C196" s="22" t="str">
        <f>VLOOKUP(B:B,'2018'!$B$1:$H$602,2,)</f>
        <v>BPPPB1394P</v>
      </c>
      <c r="D196" s="22" t="str">
        <f>VLOOKUP(B:B,'2018'!$B$1:$H$602,3,)</f>
        <v>ASSISTANT PROFESSOR,C</v>
      </c>
      <c r="E196" s="5"/>
      <c r="F196" s="57" t="str">
        <f>VLOOKUP(B:B,'2018'!$B$1:$H$602,5,)</f>
        <v>30/07/2014</v>
      </c>
      <c r="G196" s="22" t="str">
        <f>VLOOKUP(B:B,'2018'!$B$1:$H$602,6,)</f>
        <v>Mech. Engg</v>
      </c>
      <c r="H196" s="15">
        <v>6</v>
      </c>
      <c r="I196" s="15" t="s">
        <v>875</v>
      </c>
    </row>
    <row r="197" spans="1:9">
      <c r="A197" s="26">
        <v>270</v>
      </c>
      <c r="B197" s="22" t="s">
        <v>1161</v>
      </c>
      <c r="C197" s="22" t="str">
        <f>VLOOKUP(B:B,'2018'!$B$1:$H$602,2,)</f>
        <v>BPFPS9080H</v>
      </c>
      <c r="D197" s="22" t="str">
        <f>VLOOKUP(B:B,'2018'!$B$1:$H$602,3,)</f>
        <v>ASSISTANT PROFESSOR,C</v>
      </c>
      <c r="E197" s="5"/>
      <c r="F197" s="57" t="str">
        <f>VLOOKUP(B:B,'2018'!$B$1:$H$602,5,)</f>
        <v>31/07/2014</v>
      </c>
      <c r="G197" s="22" t="str">
        <f>VLOOKUP(B:B,'2018'!$B$1:$H$602,6,)</f>
        <v>Mech. Engg</v>
      </c>
      <c r="H197" s="15">
        <v>9</v>
      </c>
      <c r="I197" s="15" t="s">
        <v>875</v>
      </c>
    </row>
    <row r="198" spans="1:9">
      <c r="A198" s="26">
        <v>271</v>
      </c>
      <c r="B198" s="22" t="s">
        <v>1162</v>
      </c>
      <c r="C198" s="22" t="str">
        <f>VLOOKUP(B:B,'2018'!$B$1:$H$602,2,)</f>
        <v>BZGPS0384H</v>
      </c>
      <c r="D198" s="22" t="str">
        <f>VLOOKUP(B:B,'2018'!$B$1:$H$602,3,)</f>
        <v>ASSISTANT PROFESSOR,C</v>
      </c>
      <c r="E198" s="5"/>
      <c r="F198" s="57" t="str">
        <f>VLOOKUP(B:B,'2018'!$B$1:$H$602,5,)</f>
        <v>13/07/2011</v>
      </c>
      <c r="G198" s="22" t="str">
        <f>VLOOKUP(B:B,'2018'!$B$1:$H$602,6,)</f>
        <v>Mech. Engg</v>
      </c>
      <c r="H198" s="15">
        <v>1</v>
      </c>
      <c r="I198" s="15" t="s">
        <v>875</v>
      </c>
    </row>
    <row r="199" spans="1:9">
      <c r="A199" s="26">
        <v>272</v>
      </c>
      <c r="B199" s="22" t="s">
        <v>983</v>
      </c>
      <c r="C199" s="22" t="str">
        <f>VLOOKUP(B:B,'2018'!$B$1:$H$602,2,)</f>
        <v>A2SPC3894M</v>
      </c>
      <c r="D199" s="22" t="str">
        <f>VLOOKUP(B:B,'2018'!$B$1:$H$602,3,)</f>
        <v>ASSISTANT PROFESSOR,C</v>
      </c>
      <c r="E199" s="5"/>
      <c r="F199" s="57" t="str">
        <f>VLOOKUP(B:B,'2018'!$B$1:$H$602,5,)</f>
        <v>28/07/2014</v>
      </c>
      <c r="G199" s="22" t="str">
        <f>VLOOKUP(B:B,'2018'!$B$1:$H$602,6,)</f>
        <v>Biotechnology</v>
      </c>
      <c r="H199" s="15">
        <v>1</v>
      </c>
      <c r="I199" s="15" t="s">
        <v>875</v>
      </c>
    </row>
    <row r="200" spans="1:9">
      <c r="A200" s="6">
        <v>272</v>
      </c>
      <c r="B200" s="9" t="s">
        <v>144</v>
      </c>
      <c r="C200" s="22" t="str">
        <f>VLOOKUP(B:B,'2018'!$B$1:$H$602,2,)</f>
        <v>ATRPS3274Q </v>
      </c>
      <c r="D200" s="22" t="str">
        <f>VLOOKUP(B:B,'2018'!$B$1:$H$602,3,)</f>
        <v>ASSISTANT PROFESSOR</v>
      </c>
      <c r="E200" s="5"/>
      <c r="F200" s="57" t="str">
        <f>VLOOKUP(B:B,'2018'!$B$1:$H$602,5,)</f>
        <v>19/02/2010</v>
      </c>
      <c r="G200" s="22" t="str">
        <f>VLOOKUP(B:B,'2018'!$B$1:$H$602,6,)</f>
        <v>Electronics &amp; Comm. Engg.</v>
      </c>
      <c r="H200" s="15">
        <v>14</v>
      </c>
      <c r="I200" s="15" t="s">
        <v>875</v>
      </c>
    </row>
    <row r="201" spans="1:9">
      <c r="A201" s="26">
        <v>273</v>
      </c>
      <c r="B201" s="22" t="s">
        <v>984</v>
      </c>
      <c r="C201" s="22" t="str">
        <f>VLOOKUP(B:B,'2018'!$B$1:$H$602,2,)</f>
        <v>AHAPR1735N</v>
      </c>
      <c r="D201" s="22" t="str">
        <f>VLOOKUP(B:B,'2018'!$B$1:$H$602,3,)</f>
        <v>ASSISTANT PROFESSOR,C</v>
      </c>
      <c r="E201" s="5"/>
      <c r="F201" s="57" t="str">
        <f>VLOOKUP(B:B,'2018'!$B$1:$H$602,5,)</f>
        <v>28/07/2014</v>
      </c>
      <c r="G201" s="22" t="str">
        <f>VLOOKUP(B:B,'2018'!$B$1:$H$602,6,)</f>
        <v>Biotechnology</v>
      </c>
      <c r="H201" s="15">
        <v>11</v>
      </c>
      <c r="I201" s="15" t="s">
        <v>875</v>
      </c>
    </row>
    <row r="202" spans="1:9">
      <c r="A202" s="6">
        <v>273</v>
      </c>
      <c r="B202" s="23" t="s">
        <v>1035</v>
      </c>
      <c r="C202" s="22" t="str">
        <f>VLOOKUP(B:B,'2018'!$B$1:$H$602,2,)</f>
        <v>AAAPM1391A </v>
      </c>
      <c r="D202" s="22" t="str">
        <f>VLOOKUP(B:B,'2018'!$B$1:$H$602,3,)</f>
        <v>PROFESSOR</v>
      </c>
      <c r="E202" s="8"/>
      <c r="F202" s="57">
        <f>VLOOKUP(B:B,'2018'!$B$1:$H$602,5,)</f>
        <v>29160</v>
      </c>
      <c r="G202" s="22" t="str">
        <f>VLOOKUP(B:B,'2018'!$B$1:$H$602,6,)</f>
        <v xml:space="preserve">Civil Engg. </v>
      </c>
      <c r="H202" s="15">
        <v>36</v>
      </c>
      <c r="I202" s="15" t="s">
        <v>875</v>
      </c>
    </row>
    <row r="203" spans="1:9">
      <c r="A203" s="26">
        <v>274</v>
      </c>
      <c r="B203" s="22" t="s">
        <v>985</v>
      </c>
      <c r="C203" s="22" t="str">
        <f>VLOOKUP(B:B,'2018'!$B$1:$H$602,2,)</f>
        <v>AOJPB4767L</v>
      </c>
      <c r="D203" s="22" t="str">
        <f>VLOOKUP(B:B,'2018'!$B$1:$H$602,3,)</f>
        <v>ASSISTANT PROFESSOR,C</v>
      </c>
      <c r="E203" s="5"/>
      <c r="F203" s="57" t="str">
        <f>VLOOKUP(B:B,'2018'!$B$1:$H$602,5,)</f>
        <v>28/07/2014</v>
      </c>
      <c r="G203" s="22" t="str">
        <f>VLOOKUP(B:B,'2018'!$B$1:$H$602,6,)</f>
        <v>Biotechnology</v>
      </c>
      <c r="H203" s="15">
        <v>3</v>
      </c>
      <c r="I203" s="15" t="s">
        <v>875</v>
      </c>
    </row>
    <row r="204" spans="1:9">
      <c r="A204" s="26">
        <v>275</v>
      </c>
      <c r="B204" s="22" t="s">
        <v>937</v>
      </c>
      <c r="C204" s="22" t="str">
        <f>VLOOKUP(B:B,'2018'!$B$1:$H$602,2,)</f>
        <v>AWNTK4955F</v>
      </c>
      <c r="D204" s="22" t="str">
        <f>VLOOKUP(B:B,'2018'!$B$1:$H$602,3,)</f>
        <v>ASSISTANT PROFESSOR,C</v>
      </c>
      <c r="E204" s="5"/>
      <c r="F204" s="57">
        <f>VLOOKUP(B:B,'2018'!$B$1:$H$602,5,)</f>
        <v>40672</v>
      </c>
      <c r="G204" s="22" t="str">
        <f>VLOOKUP(B:B,'2018'!$B$1:$H$602,6,)</f>
        <v>Applied Physics</v>
      </c>
      <c r="H204" s="15">
        <v>5</v>
      </c>
      <c r="I204" s="15" t="s">
        <v>875</v>
      </c>
    </row>
    <row r="205" spans="1:9" ht="15.6">
      <c r="A205" s="26">
        <v>276</v>
      </c>
      <c r="B205" s="35" t="s">
        <v>62</v>
      </c>
      <c r="C205" s="22" t="e">
        <f>VLOOKUP(B:B,'2018'!$B$1:$H$602,2,)</f>
        <v>#N/A</v>
      </c>
      <c r="D205" s="22" t="e">
        <f>VLOOKUP(B:B,'2018'!$B$1:$H$602,3,)</f>
        <v>#N/A</v>
      </c>
      <c r="E205" s="5"/>
      <c r="F205" s="57" t="e">
        <f>VLOOKUP(B:B,'2018'!$B$1:$H$602,5,)</f>
        <v>#N/A</v>
      </c>
      <c r="G205" s="22" t="e">
        <f>VLOOKUP(B:B,'2018'!$B$1:$H$602,6,)</f>
        <v>#N/A</v>
      </c>
      <c r="H205" s="5"/>
      <c r="I205" s="15" t="s">
        <v>875</v>
      </c>
    </row>
    <row r="206" spans="1:9" ht="15.6">
      <c r="A206" s="26">
        <v>277</v>
      </c>
      <c r="B206" s="35" t="s">
        <v>68</v>
      </c>
      <c r="C206" s="22" t="e">
        <f>VLOOKUP(B:B,'2018'!$B$1:$H$602,2,)</f>
        <v>#N/A</v>
      </c>
      <c r="D206" s="22" t="e">
        <f>VLOOKUP(B:B,'2018'!$B$1:$H$602,3,)</f>
        <v>#N/A</v>
      </c>
      <c r="E206" s="5"/>
      <c r="F206" s="57" t="e">
        <f>VLOOKUP(B:B,'2018'!$B$1:$H$602,5,)</f>
        <v>#N/A</v>
      </c>
      <c r="G206" s="22" t="e">
        <f>VLOOKUP(B:B,'2018'!$B$1:$H$602,6,)</f>
        <v>#N/A</v>
      </c>
      <c r="H206" s="5"/>
      <c r="I206" s="15" t="s">
        <v>875</v>
      </c>
    </row>
    <row r="207" spans="1:9" ht="15.6">
      <c r="A207" s="26">
        <v>278</v>
      </c>
      <c r="B207" s="35" t="s">
        <v>783</v>
      </c>
      <c r="C207" s="22" t="s">
        <v>1466</v>
      </c>
      <c r="D207" s="22" t="s">
        <v>1466</v>
      </c>
      <c r="E207" s="22" t="s">
        <v>1466</v>
      </c>
      <c r="F207" s="22" t="s">
        <v>1466</v>
      </c>
      <c r="G207" s="22" t="s">
        <v>1466</v>
      </c>
      <c r="H207" s="5"/>
      <c r="I207" s="15" t="s">
        <v>875</v>
      </c>
    </row>
    <row r="208" spans="1:9" ht="15.6">
      <c r="A208" s="26">
        <v>279</v>
      </c>
      <c r="B208" s="35" t="s">
        <v>784</v>
      </c>
      <c r="C208" s="22" t="s">
        <v>1466</v>
      </c>
      <c r="D208" s="22" t="s">
        <v>1466</v>
      </c>
      <c r="E208" s="22" t="s">
        <v>1466</v>
      </c>
      <c r="F208" s="22" t="s">
        <v>1466</v>
      </c>
      <c r="G208" s="22" t="s">
        <v>1466</v>
      </c>
      <c r="H208" s="5"/>
      <c r="I208" s="15" t="s">
        <v>875</v>
      </c>
    </row>
    <row r="209" spans="1:9" ht="15.6">
      <c r="A209" s="26">
        <v>280</v>
      </c>
      <c r="B209" s="35" t="s">
        <v>785</v>
      </c>
      <c r="C209" s="22" t="s">
        <v>1466</v>
      </c>
      <c r="D209" s="22" t="s">
        <v>1466</v>
      </c>
      <c r="E209" s="22" t="s">
        <v>1466</v>
      </c>
      <c r="F209" s="22" t="s">
        <v>1466</v>
      </c>
      <c r="G209" s="22" t="s">
        <v>1466</v>
      </c>
      <c r="H209" s="5"/>
      <c r="I209" s="15" t="s">
        <v>875</v>
      </c>
    </row>
    <row r="210" spans="1:9" ht="15.6">
      <c r="A210" s="26">
        <v>281</v>
      </c>
      <c r="B210" s="35" t="s">
        <v>786</v>
      </c>
      <c r="C210" s="22" t="s">
        <v>1466</v>
      </c>
      <c r="D210" s="22" t="s">
        <v>1466</v>
      </c>
      <c r="E210" s="22" t="s">
        <v>1466</v>
      </c>
      <c r="F210" s="22" t="s">
        <v>1466</v>
      </c>
      <c r="G210" s="22" t="s">
        <v>1466</v>
      </c>
      <c r="H210" s="5"/>
      <c r="I210" s="15" t="s">
        <v>875</v>
      </c>
    </row>
    <row r="211" spans="1:9" ht="15.6">
      <c r="A211" s="26">
        <v>282</v>
      </c>
      <c r="B211" s="35" t="s">
        <v>787</v>
      </c>
      <c r="C211" s="22" t="s">
        <v>1466</v>
      </c>
      <c r="D211" s="22" t="s">
        <v>1466</v>
      </c>
      <c r="E211" s="22" t="s">
        <v>1466</v>
      </c>
      <c r="F211" s="22" t="s">
        <v>1466</v>
      </c>
      <c r="G211" s="22" t="s">
        <v>1466</v>
      </c>
      <c r="H211" s="5"/>
      <c r="I211" s="15" t="s">
        <v>875</v>
      </c>
    </row>
    <row r="212" spans="1:9" ht="15.6">
      <c r="A212" s="26">
        <v>283</v>
      </c>
      <c r="B212" s="35" t="s">
        <v>788</v>
      </c>
      <c r="C212" s="22" t="s">
        <v>1466</v>
      </c>
      <c r="D212" s="22" t="s">
        <v>1466</v>
      </c>
      <c r="E212" s="22" t="s">
        <v>1466</v>
      </c>
      <c r="F212" s="22" t="s">
        <v>1466</v>
      </c>
      <c r="G212" s="22" t="s">
        <v>1466</v>
      </c>
      <c r="H212" s="5"/>
      <c r="I212" s="15" t="s">
        <v>875</v>
      </c>
    </row>
    <row r="213" spans="1:9" ht="15.6">
      <c r="A213" s="26">
        <v>284</v>
      </c>
      <c r="B213" s="35" t="s">
        <v>789</v>
      </c>
      <c r="C213" s="22" t="str">
        <f>VLOOKUP(B:B,'2018'!$B$1:$H$602,2,)</f>
        <v>EJGPS8792N</v>
      </c>
      <c r="D213" s="22" t="str">
        <f>VLOOKUP(B:B,'2018'!$B$1:$H$602,3,)</f>
        <v>Research scholar(Full Time)</v>
      </c>
      <c r="E213" s="5"/>
      <c r="F213" s="57" t="str">
        <f>VLOOKUP(B:B,'2018'!$B$1:$H$602,5,)</f>
        <v>18/07/2013</v>
      </c>
      <c r="G213" s="22" t="str">
        <f>VLOOKUP(B:B,'2018'!$B$1:$H$602,6,)</f>
        <v>Applied Physics</v>
      </c>
      <c r="H213" s="5"/>
      <c r="I213" s="15" t="s">
        <v>875</v>
      </c>
    </row>
    <row r="214" spans="1:9" ht="15.6">
      <c r="A214" s="26">
        <v>285</v>
      </c>
      <c r="B214" s="35" t="s">
        <v>790</v>
      </c>
      <c r="C214" s="22" t="e">
        <f>VLOOKUP(B:B,'2018'!$B$1:$H$602,2,)</f>
        <v>#N/A</v>
      </c>
      <c r="D214" s="22" t="e">
        <f>VLOOKUP(B:B,'2018'!$B$1:$H$602,3,)</f>
        <v>#N/A</v>
      </c>
      <c r="E214" s="5"/>
      <c r="F214" s="57" t="e">
        <f>VLOOKUP(B:B,'2018'!$B$1:$H$602,5,)</f>
        <v>#N/A</v>
      </c>
      <c r="G214" s="22" t="e">
        <f>VLOOKUP(B:B,'2018'!$B$1:$H$602,6,)</f>
        <v>#N/A</v>
      </c>
      <c r="H214" s="5"/>
      <c r="I214" s="15" t="s">
        <v>875</v>
      </c>
    </row>
    <row r="215" spans="1:9" ht="15.6">
      <c r="A215" s="26">
        <v>286</v>
      </c>
      <c r="B215" s="35" t="s">
        <v>791</v>
      </c>
      <c r="C215" s="22" t="str">
        <f>VLOOKUP(B:B,'2018'!$B$1:$H$602,2,)</f>
        <v>AMKPA1965A</v>
      </c>
      <c r="D215" s="22" t="str">
        <f>VLOOKUP(B:B,'2018'!$B$1:$H$602,3,)</f>
        <v>Research scholar(Full Time)</v>
      </c>
      <c r="E215" s="5"/>
      <c r="F215" s="57">
        <f>VLOOKUP(B:B,'2018'!$B$1:$H$602,5,)</f>
        <v>41282</v>
      </c>
      <c r="G215" s="22" t="str">
        <f>VLOOKUP(B:B,'2018'!$B$1:$H$602,6,)</f>
        <v>Applied Physics</v>
      </c>
      <c r="H215" s="5"/>
      <c r="I215" s="15" t="s">
        <v>875</v>
      </c>
    </row>
    <row r="216" spans="1:9" ht="15.6">
      <c r="A216" s="26">
        <v>287</v>
      </c>
      <c r="B216" s="35" t="s">
        <v>792</v>
      </c>
      <c r="C216" s="22" t="e">
        <f>VLOOKUP(B:B,'2018'!$B$1:$H$602,2,)</f>
        <v>#N/A</v>
      </c>
      <c r="D216" s="22" t="e">
        <f>VLOOKUP(B:B,'2018'!$B$1:$H$602,3,)</f>
        <v>#N/A</v>
      </c>
      <c r="E216" s="5"/>
      <c r="F216" s="57" t="e">
        <f>VLOOKUP(B:B,'2018'!$B$1:$H$602,5,)</f>
        <v>#N/A</v>
      </c>
      <c r="G216" s="22" t="e">
        <f>VLOOKUP(B:B,'2018'!$B$1:$H$602,6,)</f>
        <v>#N/A</v>
      </c>
      <c r="H216" s="5"/>
      <c r="I216" s="15" t="s">
        <v>875</v>
      </c>
    </row>
    <row r="217" spans="1:9" ht="15.6">
      <c r="A217" s="26">
        <v>288</v>
      </c>
      <c r="B217" s="35" t="s">
        <v>793</v>
      </c>
      <c r="C217" s="22" t="e">
        <f>VLOOKUP(B:B,'2018'!$B$1:$H$602,2,)</f>
        <v>#N/A</v>
      </c>
      <c r="D217" s="22" t="e">
        <f>VLOOKUP(B:B,'2018'!$B$1:$H$602,3,)</f>
        <v>#N/A</v>
      </c>
      <c r="E217" s="5"/>
      <c r="F217" s="57" t="e">
        <f>VLOOKUP(B:B,'2018'!$B$1:$H$602,5,)</f>
        <v>#N/A</v>
      </c>
      <c r="G217" s="22" t="e">
        <f>VLOOKUP(B:B,'2018'!$B$1:$H$602,6,)</f>
        <v>#N/A</v>
      </c>
      <c r="H217" s="5"/>
      <c r="I217" s="15" t="s">
        <v>875</v>
      </c>
    </row>
    <row r="218" spans="1:9" ht="15.6">
      <c r="A218" s="26">
        <v>289</v>
      </c>
      <c r="B218" s="35" t="s">
        <v>794</v>
      </c>
      <c r="C218" s="22" t="e">
        <f>VLOOKUP(B:B,'2018'!$B$1:$H$602,2,)</f>
        <v>#N/A</v>
      </c>
      <c r="D218" s="22" t="e">
        <f>VLOOKUP(B:B,'2018'!$B$1:$H$602,3,)</f>
        <v>#N/A</v>
      </c>
      <c r="E218" s="5"/>
      <c r="F218" s="57" t="e">
        <f>VLOOKUP(B:B,'2018'!$B$1:$H$602,5,)</f>
        <v>#N/A</v>
      </c>
      <c r="G218" s="22" t="e">
        <f>VLOOKUP(B:B,'2018'!$B$1:$H$602,6,)</f>
        <v>#N/A</v>
      </c>
      <c r="H218" s="5"/>
      <c r="I218" s="15" t="s">
        <v>875</v>
      </c>
    </row>
    <row r="219" spans="1:9" ht="15.6">
      <c r="A219" s="26">
        <v>290</v>
      </c>
      <c r="B219" s="35" t="s">
        <v>795</v>
      </c>
      <c r="C219" s="22" t="e">
        <f>VLOOKUP(B:B,'2018'!$B$1:$H$602,2,)</f>
        <v>#N/A</v>
      </c>
      <c r="D219" s="22" t="e">
        <f>VLOOKUP(B:B,'2018'!$B$1:$H$602,3,)</f>
        <v>#N/A</v>
      </c>
      <c r="E219" s="5"/>
      <c r="F219" s="57" t="e">
        <f>VLOOKUP(B:B,'2018'!$B$1:$H$602,5,)</f>
        <v>#N/A</v>
      </c>
      <c r="G219" s="22" t="e">
        <f>VLOOKUP(B:B,'2018'!$B$1:$H$602,6,)</f>
        <v>#N/A</v>
      </c>
      <c r="H219" s="5"/>
      <c r="I219" s="15" t="s">
        <v>875</v>
      </c>
    </row>
    <row r="220" spans="1:9" ht="15.6">
      <c r="A220" s="26">
        <v>291</v>
      </c>
      <c r="B220" s="35" t="s">
        <v>796</v>
      </c>
      <c r="C220" s="22" t="e">
        <f>VLOOKUP(B:B,'2018'!$B$1:$H$602,2,)</f>
        <v>#N/A</v>
      </c>
      <c r="D220" s="22" t="e">
        <f>VLOOKUP(B:B,'2018'!$B$1:$H$602,3,)</f>
        <v>#N/A</v>
      </c>
      <c r="E220" s="5"/>
      <c r="F220" s="57" t="e">
        <f>VLOOKUP(B:B,'2018'!$B$1:$H$602,5,)</f>
        <v>#N/A</v>
      </c>
      <c r="G220" s="22" t="e">
        <f>VLOOKUP(B:B,'2018'!$B$1:$H$602,6,)</f>
        <v>#N/A</v>
      </c>
      <c r="H220" s="5"/>
      <c r="I220" s="15" t="s">
        <v>875</v>
      </c>
    </row>
    <row r="221" spans="1:9" ht="15.6">
      <c r="A221" s="26">
        <v>292</v>
      </c>
      <c r="B221" s="35" t="s">
        <v>797</v>
      </c>
      <c r="C221" s="22" t="e">
        <f>VLOOKUP(B:B,'2018'!$B$1:$H$602,2,)</f>
        <v>#N/A</v>
      </c>
      <c r="D221" s="22" t="e">
        <f>VLOOKUP(B:B,'2018'!$B$1:$H$602,3,)</f>
        <v>#N/A</v>
      </c>
      <c r="E221" s="5"/>
      <c r="F221" s="57" t="e">
        <f>VLOOKUP(B:B,'2018'!$B$1:$H$602,5,)</f>
        <v>#N/A</v>
      </c>
      <c r="G221" s="22" t="e">
        <f>VLOOKUP(B:B,'2018'!$B$1:$H$602,6,)</f>
        <v>#N/A</v>
      </c>
      <c r="H221" s="5"/>
      <c r="I221" s="15" t="s">
        <v>875</v>
      </c>
    </row>
    <row r="222" spans="1:9" ht="15.6">
      <c r="A222" s="26">
        <v>293</v>
      </c>
      <c r="B222" s="35" t="s">
        <v>798</v>
      </c>
      <c r="C222" s="22" t="e">
        <f>VLOOKUP(B:B,'2018'!$B$1:$H$602,2,)</f>
        <v>#N/A</v>
      </c>
      <c r="D222" s="22" t="e">
        <f>VLOOKUP(B:B,'2018'!$B$1:$H$602,3,)</f>
        <v>#N/A</v>
      </c>
      <c r="E222" s="5"/>
      <c r="F222" s="57" t="e">
        <f>VLOOKUP(B:B,'2018'!$B$1:$H$602,5,)</f>
        <v>#N/A</v>
      </c>
      <c r="G222" s="22" t="e">
        <f>VLOOKUP(B:B,'2018'!$B$1:$H$602,6,)</f>
        <v>#N/A</v>
      </c>
      <c r="H222" s="5"/>
      <c r="I222" s="15" t="s">
        <v>875</v>
      </c>
    </row>
    <row r="223" spans="1:9" ht="15.6">
      <c r="A223" s="26">
        <v>294</v>
      </c>
      <c r="B223" s="35" t="s">
        <v>799</v>
      </c>
      <c r="C223" s="22" t="e">
        <f>VLOOKUP(B:B,'2018'!$B$1:$H$602,2,)</f>
        <v>#N/A</v>
      </c>
      <c r="D223" s="22" t="e">
        <f>VLOOKUP(B:B,'2018'!$B$1:$H$602,3,)</f>
        <v>#N/A</v>
      </c>
      <c r="E223" s="5"/>
      <c r="F223" s="57" t="e">
        <f>VLOOKUP(B:B,'2018'!$B$1:$H$602,5,)</f>
        <v>#N/A</v>
      </c>
      <c r="G223" s="22" t="e">
        <f>VLOOKUP(B:B,'2018'!$B$1:$H$602,6,)</f>
        <v>#N/A</v>
      </c>
      <c r="H223" s="5"/>
      <c r="I223" s="15" t="s">
        <v>875</v>
      </c>
    </row>
    <row r="224" spans="1:9" ht="15.6">
      <c r="A224" s="26">
        <v>295</v>
      </c>
      <c r="B224" s="35" t="s">
        <v>800</v>
      </c>
      <c r="C224" s="22" t="e">
        <f>VLOOKUP(B:B,'2018'!$B$1:$H$602,2,)</f>
        <v>#N/A</v>
      </c>
      <c r="D224" s="22" t="e">
        <f>VLOOKUP(B:B,'2018'!$B$1:$H$602,3,)</f>
        <v>#N/A</v>
      </c>
      <c r="E224" s="5"/>
      <c r="F224" s="57" t="e">
        <f>VLOOKUP(B:B,'2018'!$B$1:$H$602,5,)</f>
        <v>#N/A</v>
      </c>
      <c r="G224" s="22" t="e">
        <f>VLOOKUP(B:B,'2018'!$B$1:$H$602,6,)</f>
        <v>#N/A</v>
      </c>
      <c r="H224" s="5"/>
      <c r="I224" s="15" t="s">
        <v>875</v>
      </c>
    </row>
    <row r="225" spans="1:9" ht="15.6">
      <c r="A225" s="26">
        <v>296</v>
      </c>
      <c r="B225" s="35" t="s">
        <v>801</v>
      </c>
      <c r="C225" s="22" t="e">
        <f>VLOOKUP(B:B,'2018'!$B$1:$H$602,2,)</f>
        <v>#N/A</v>
      </c>
      <c r="D225" s="22" t="e">
        <f>VLOOKUP(B:B,'2018'!$B$1:$H$602,3,)</f>
        <v>#N/A</v>
      </c>
      <c r="E225" s="5"/>
      <c r="F225" s="57" t="e">
        <f>VLOOKUP(B:B,'2018'!$B$1:$H$602,5,)</f>
        <v>#N/A</v>
      </c>
      <c r="G225" s="22" t="e">
        <f>VLOOKUP(B:B,'2018'!$B$1:$H$602,6,)</f>
        <v>#N/A</v>
      </c>
      <c r="H225" s="5"/>
      <c r="I225" s="15" t="s">
        <v>875</v>
      </c>
    </row>
    <row r="226" spans="1:9" ht="15.6">
      <c r="A226" s="26">
        <v>297</v>
      </c>
      <c r="B226" s="35" t="s">
        <v>802</v>
      </c>
      <c r="C226" s="22" t="e">
        <f>VLOOKUP(B:B,'2018'!$B$1:$H$602,2,)</f>
        <v>#N/A</v>
      </c>
      <c r="D226" s="22" t="e">
        <f>VLOOKUP(B:B,'2018'!$B$1:$H$602,3,)</f>
        <v>#N/A</v>
      </c>
      <c r="E226" s="5"/>
      <c r="F226" s="57" t="e">
        <f>VLOOKUP(B:B,'2018'!$B$1:$H$602,5,)</f>
        <v>#N/A</v>
      </c>
      <c r="G226" s="22" t="e">
        <f>VLOOKUP(B:B,'2018'!$B$1:$H$602,6,)</f>
        <v>#N/A</v>
      </c>
      <c r="H226" s="5"/>
      <c r="I226" s="15" t="s">
        <v>875</v>
      </c>
    </row>
    <row r="227" spans="1:9" ht="15.6">
      <c r="A227" s="26">
        <v>298</v>
      </c>
      <c r="B227" s="35" t="s">
        <v>803</v>
      </c>
      <c r="C227" s="22" t="str">
        <f>VLOOKUP(B:B,'2018'!$B$1:$H$602,2,)</f>
        <v>AIBPH0833R</v>
      </c>
      <c r="D227" s="22" t="str">
        <f>VLOOKUP(B:B,'2018'!$B$1:$H$602,3,)</f>
        <v>Guest Faculty</v>
      </c>
      <c r="E227" s="5"/>
      <c r="F227" s="57">
        <f>VLOOKUP(B:B,'2018'!$B$1:$H$602,5,)</f>
        <v>43108</v>
      </c>
      <c r="G227" s="22" t="str">
        <f>VLOOKUP(B:B,'2018'!$B$1:$H$602,6,)</f>
        <v>Information Technology</v>
      </c>
      <c r="H227" s="5"/>
      <c r="I227" s="15" t="s">
        <v>875</v>
      </c>
    </row>
    <row r="228" spans="1:9" ht="15.6">
      <c r="A228" s="26">
        <v>299</v>
      </c>
      <c r="B228" s="35" t="s">
        <v>804</v>
      </c>
      <c r="C228" s="22" t="e">
        <f>VLOOKUP(B:B,'2018'!$B$1:$H$602,2,)</f>
        <v>#N/A</v>
      </c>
      <c r="D228" s="22" t="e">
        <f>VLOOKUP(B:B,'2018'!$B$1:$H$602,3,)</f>
        <v>#N/A</v>
      </c>
      <c r="E228" s="5"/>
      <c r="F228" s="57" t="e">
        <f>VLOOKUP(B:B,'2018'!$B$1:$H$602,5,)</f>
        <v>#N/A</v>
      </c>
      <c r="G228" s="22" t="e">
        <f>VLOOKUP(B:B,'2018'!$B$1:$H$602,6,)</f>
        <v>#N/A</v>
      </c>
      <c r="H228" s="5"/>
      <c r="I228" s="15" t="s">
        <v>875</v>
      </c>
    </row>
    <row r="229" spans="1:9" ht="15.6">
      <c r="A229" s="26">
        <v>300</v>
      </c>
      <c r="B229" s="35" t="s">
        <v>805</v>
      </c>
      <c r="C229" s="22" t="e">
        <f>VLOOKUP(B:B,'2018'!$B$1:$H$602,2,)</f>
        <v>#N/A</v>
      </c>
      <c r="D229" s="22" t="e">
        <f>VLOOKUP(B:B,'2018'!$B$1:$H$602,3,)</f>
        <v>#N/A</v>
      </c>
      <c r="E229" s="5"/>
      <c r="F229" s="57" t="e">
        <f>VLOOKUP(B:B,'2018'!$B$1:$H$602,5,)</f>
        <v>#N/A</v>
      </c>
      <c r="G229" s="22" t="e">
        <f>VLOOKUP(B:B,'2018'!$B$1:$H$602,6,)</f>
        <v>#N/A</v>
      </c>
      <c r="H229" s="5"/>
      <c r="I229" s="15" t="s">
        <v>875</v>
      </c>
    </row>
    <row r="230" spans="1:9" ht="15.6">
      <c r="A230" s="26">
        <v>301</v>
      </c>
      <c r="B230" s="35" t="s">
        <v>806</v>
      </c>
      <c r="C230" s="22" t="e">
        <f>VLOOKUP(B:B,'2018'!$B$1:$H$602,2,)</f>
        <v>#N/A</v>
      </c>
      <c r="D230" s="22" t="e">
        <f>VLOOKUP(B:B,'2018'!$B$1:$H$602,3,)</f>
        <v>#N/A</v>
      </c>
      <c r="E230" s="5"/>
      <c r="F230" s="57" t="e">
        <f>VLOOKUP(B:B,'2018'!$B$1:$H$602,5,)</f>
        <v>#N/A</v>
      </c>
      <c r="G230" s="22" t="e">
        <f>VLOOKUP(B:B,'2018'!$B$1:$H$602,6,)</f>
        <v>#N/A</v>
      </c>
      <c r="H230" s="5"/>
      <c r="I230" s="15" t="s">
        <v>875</v>
      </c>
    </row>
    <row r="231" spans="1:9" ht="15.6">
      <c r="A231" s="26">
        <v>302</v>
      </c>
      <c r="B231" s="35" t="s">
        <v>807</v>
      </c>
      <c r="C231" s="22" t="e">
        <f>VLOOKUP(B:B,'2018'!$B$1:$H$602,2,)</f>
        <v>#N/A</v>
      </c>
      <c r="D231" s="22" t="e">
        <f>VLOOKUP(B:B,'2018'!$B$1:$H$602,3,)</f>
        <v>#N/A</v>
      </c>
      <c r="E231" s="5"/>
      <c r="F231" s="57" t="e">
        <f>VLOOKUP(B:B,'2018'!$B$1:$H$602,5,)</f>
        <v>#N/A</v>
      </c>
      <c r="G231" s="22" t="e">
        <f>VLOOKUP(B:B,'2018'!$B$1:$H$602,6,)</f>
        <v>#N/A</v>
      </c>
      <c r="H231" s="5"/>
      <c r="I231" s="15" t="s">
        <v>875</v>
      </c>
    </row>
    <row r="232" spans="1:9" ht="15.6">
      <c r="A232" s="26">
        <v>303</v>
      </c>
      <c r="B232" s="35" t="s">
        <v>808</v>
      </c>
      <c r="C232" s="22" t="e">
        <f>VLOOKUP(B:B,'2018'!$B$1:$H$602,2,)</f>
        <v>#N/A</v>
      </c>
      <c r="D232" s="22" t="e">
        <f>VLOOKUP(B:B,'2018'!$B$1:$H$602,3,)</f>
        <v>#N/A</v>
      </c>
      <c r="E232" s="5"/>
      <c r="F232" s="57" t="e">
        <f>VLOOKUP(B:B,'2018'!$B$1:$H$602,5,)</f>
        <v>#N/A</v>
      </c>
      <c r="G232" s="22" t="e">
        <f>VLOOKUP(B:B,'2018'!$B$1:$H$602,6,)</f>
        <v>#N/A</v>
      </c>
      <c r="H232" s="5"/>
      <c r="I232" s="15" t="s">
        <v>875</v>
      </c>
    </row>
    <row r="233" spans="1:9">
      <c r="A233" s="26">
        <v>304</v>
      </c>
      <c r="B233" s="24" t="s">
        <v>809</v>
      </c>
      <c r="C233" s="22" t="e">
        <f>VLOOKUP(B:B,'2018'!$B$1:$H$602,2,)</f>
        <v>#N/A</v>
      </c>
      <c r="D233" s="22" t="e">
        <f>VLOOKUP(B:B,'2018'!$B$1:$H$602,3,)</f>
        <v>#N/A</v>
      </c>
      <c r="E233" s="5"/>
      <c r="F233" s="57" t="e">
        <f>VLOOKUP(B:B,'2018'!$B$1:$H$602,5,)</f>
        <v>#N/A</v>
      </c>
      <c r="G233" s="22" t="e">
        <f>VLOOKUP(B:B,'2018'!$B$1:$H$602,6,)</f>
        <v>#N/A</v>
      </c>
      <c r="H233" s="5"/>
      <c r="I233" s="15" t="s">
        <v>875</v>
      </c>
    </row>
    <row r="234" spans="1:9">
      <c r="A234" s="26">
        <v>305</v>
      </c>
      <c r="B234" s="24" t="s">
        <v>810</v>
      </c>
      <c r="C234" s="22" t="str">
        <f>VLOOKUP(B:B,'2018'!$B$1:$H$602,2,)</f>
        <v>DEVPS3034C</v>
      </c>
      <c r="D234" s="22" t="str">
        <f>VLOOKUP(B:B,'2018'!$B$1:$H$602,3,)</f>
        <v>Research scholar(Full Time)</v>
      </c>
      <c r="E234" s="5"/>
      <c r="F234" s="57" t="str">
        <f>VLOOKUP(B:B,'2018'!$B$1:$H$602,5,)</f>
        <v>29/07/2013</v>
      </c>
      <c r="G234" s="22" t="str">
        <f>VLOOKUP(B:B,'2018'!$B$1:$H$602,6,)</f>
        <v>Environment Engg.</v>
      </c>
      <c r="H234" s="5"/>
      <c r="I234" s="15" t="s">
        <v>875</v>
      </c>
    </row>
    <row r="235" spans="1:9">
      <c r="A235" s="26">
        <v>306</v>
      </c>
      <c r="B235" s="24" t="s">
        <v>811</v>
      </c>
      <c r="C235" s="22" t="str">
        <f>VLOOKUP(B:B,'2018'!$B$1:$H$602,2,)</f>
        <v>COOPK2443B</v>
      </c>
      <c r="D235" s="22" t="str">
        <f>VLOOKUP(B:B,'2018'!$B$1:$H$602,3,)</f>
        <v>Research scholar(Full Time)</v>
      </c>
      <c r="E235" s="5"/>
      <c r="F235" s="57" t="str">
        <f>VLOOKUP(B:B,'2018'!$B$1:$H$602,5,)</f>
        <v>17/07/2014</v>
      </c>
      <c r="G235" s="22" t="str">
        <f>VLOOKUP(B:B,'2018'!$B$1:$H$602,6,)</f>
        <v>Applied Mathematics</v>
      </c>
      <c r="H235" s="5"/>
      <c r="I235" s="15" t="s">
        <v>875</v>
      </c>
    </row>
    <row r="236" spans="1:9">
      <c r="A236" s="26">
        <v>307</v>
      </c>
      <c r="B236" s="24" t="s">
        <v>812</v>
      </c>
      <c r="C236" s="22" t="str">
        <f>VLOOKUP(B:B,'2018'!$B$1:$H$602,2,)</f>
        <v>AVAPJ5583G</v>
      </c>
      <c r="D236" s="22" t="str">
        <f>VLOOKUP(B:B,'2018'!$B$1:$H$602,3,)</f>
        <v>Research scholar(Full Time)</v>
      </c>
      <c r="E236" s="5"/>
      <c r="F236" s="57">
        <f>VLOOKUP(B:B,'2018'!$B$1:$H$602,5,)</f>
        <v>41647</v>
      </c>
      <c r="G236" s="22" t="str">
        <f>VLOOKUP(B:B,'2018'!$B$1:$H$602,6,)</f>
        <v>Applied Mathematics</v>
      </c>
      <c r="H236" s="5"/>
      <c r="I236" s="15" t="s">
        <v>875</v>
      </c>
    </row>
    <row r="237" spans="1:9">
      <c r="A237" s="26">
        <v>308</v>
      </c>
      <c r="B237" s="24" t="s">
        <v>813</v>
      </c>
      <c r="C237" s="22" t="e">
        <f>VLOOKUP(B:B,'2018'!$B$1:$H$602,2,)</f>
        <v>#N/A</v>
      </c>
      <c r="D237" s="22" t="e">
        <f>VLOOKUP(B:B,'2018'!$B$1:$H$602,3,)</f>
        <v>#N/A</v>
      </c>
      <c r="E237" s="5"/>
      <c r="F237" s="57" t="e">
        <f>VLOOKUP(B:B,'2018'!$B$1:$H$602,5,)</f>
        <v>#N/A</v>
      </c>
      <c r="G237" s="22" t="e">
        <f>VLOOKUP(B:B,'2018'!$B$1:$H$602,6,)</f>
        <v>#N/A</v>
      </c>
      <c r="H237" s="5"/>
      <c r="I237" s="15" t="s">
        <v>875</v>
      </c>
    </row>
    <row r="238" spans="1:9">
      <c r="A238" s="26">
        <v>309</v>
      </c>
      <c r="B238" s="24" t="s">
        <v>814</v>
      </c>
      <c r="C238" s="22" t="e">
        <f>VLOOKUP(B:B,'2018'!$B$1:$H$602,2,)</f>
        <v>#N/A</v>
      </c>
      <c r="D238" s="22" t="e">
        <f>VLOOKUP(B:B,'2018'!$B$1:$H$602,3,)</f>
        <v>#N/A</v>
      </c>
      <c r="E238" s="5"/>
      <c r="F238" s="57" t="e">
        <f>VLOOKUP(B:B,'2018'!$B$1:$H$602,5,)</f>
        <v>#N/A</v>
      </c>
      <c r="G238" s="22" t="e">
        <f>VLOOKUP(B:B,'2018'!$B$1:$H$602,6,)</f>
        <v>#N/A</v>
      </c>
      <c r="H238" s="5"/>
      <c r="I238" s="15" t="s">
        <v>875</v>
      </c>
    </row>
    <row r="239" spans="1:9">
      <c r="A239" s="26">
        <v>310</v>
      </c>
      <c r="B239" s="24" t="s">
        <v>815</v>
      </c>
      <c r="C239" s="22" t="str">
        <f>VLOOKUP(B:B,'2018'!$B$1:$H$602,2,)</f>
        <v>BBDPD2611M</v>
      </c>
      <c r="D239" s="22" t="str">
        <f>VLOOKUP(B:B,'2018'!$B$1:$H$602,3,)</f>
        <v>Research scholar(Full Time)</v>
      </c>
      <c r="E239" s="5"/>
      <c r="F239" s="57">
        <f>VLOOKUP(B:B,'2018'!$B$1:$H$602,5,)</f>
        <v>43294</v>
      </c>
      <c r="G239" s="22" t="str">
        <f>VLOOKUP(B:B,'2018'!$B$1:$H$602,6,)</f>
        <v>Biotechnology</v>
      </c>
      <c r="H239" s="5"/>
      <c r="I239" s="15" t="s">
        <v>875</v>
      </c>
    </row>
    <row r="240" spans="1:9">
      <c r="A240" s="26">
        <v>311</v>
      </c>
      <c r="B240" s="24" t="s">
        <v>816</v>
      </c>
      <c r="C240" s="22" t="e">
        <f>VLOOKUP(B:B,'2018'!$B$1:$H$602,2,)</f>
        <v>#N/A</v>
      </c>
      <c r="D240" s="22" t="e">
        <f>VLOOKUP(B:B,'2018'!$B$1:$H$602,3,)</f>
        <v>#N/A</v>
      </c>
      <c r="E240" s="5"/>
      <c r="F240" s="57" t="e">
        <f>VLOOKUP(B:B,'2018'!$B$1:$H$602,5,)</f>
        <v>#N/A</v>
      </c>
      <c r="G240" s="22" t="e">
        <f>VLOOKUP(B:B,'2018'!$B$1:$H$602,6,)</f>
        <v>#N/A</v>
      </c>
      <c r="H240" s="5"/>
      <c r="I240" s="15" t="s">
        <v>875</v>
      </c>
    </row>
    <row r="241" spans="1:9">
      <c r="A241" s="26">
        <v>312</v>
      </c>
      <c r="B241" s="24" t="s">
        <v>817</v>
      </c>
      <c r="C241" s="22" t="e">
        <f>VLOOKUP(B:B,'2018'!$B$1:$H$602,2,)</f>
        <v>#N/A</v>
      </c>
      <c r="D241" s="22" t="e">
        <f>VLOOKUP(B:B,'2018'!$B$1:$H$602,3,)</f>
        <v>#N/A</v>
      </c>
      <c r="E241" s="5"/>
      <c r="F241" s="57" t="e">
        <f>VLOOKUP(B:B,'2018'!$B$1:$H$602,5,)</f>
        <v>#N/A</v>
      </c>
      <c r="G241" s="22" t="e">
        <f>VLOOKUP(B:B,'2018'!$B$1:$H$602,6,)</f>
        <v>#N/A</v>
      </c>
      <c r="H241" s="5"/>
      <c r="I241" s="15" t="s">
        <v>875</v>
      </c>
    </row>
    <row r="242" spans="1:9">
      <c r="A242" s="26">
        <v>313</v>
      </c>
      <c r="B242" s="24" t="s">
        <v>818</v>
      </c>
      <c r="C242" s="22" t="e">
        <f>VLOOKUP(B:B,'2018'!$B$1:$H$602,2,)</f>
        <v>#N/A</v>
      </c>
      <c r="D242" s="22" t="e">
        <f>VLOOKUP(B:B,'2018'!$B$1:$H$602,3,)</f>
        <v>#N/A</v>
      </c>
      <c r="E242" s="5"/>
      <c r="F242" s="57" t="e">
        <f>VLOOKUP(B:B,'2018'!$B$1:$H$602,5,)</f>
        <v>#N/A</v>
      </c>
      <c r="G242" s="22" t="e">
        <f>VLOOKUP(B:B,'2018'!$B$1:$H$602,6,)</f>
        <v>#N/A</v>
      </c>
      <c r="H242" s="5"/>
      <c r="I242" s="15" t="s">
        <v>875</v>
      </c>
    </row>
    <row r="243" spans="1:9">
      <c r="A243" s="26">
        <v>314</v>
      </c>
      <c r="B243" s="24" t="s">
        <v>819</v>
      </c>
      <c r="C243" s="22" t="e">
        <f>VLOOKUP(B:B,'2018'!$B$1:$H$602,2,)</f>
        <v>#N/A</v>
      </c>
      <c r="D243" s="22" t="e">
        <f>VLOOKUP(B:B,'2018'!$B$1:$H$602,3,)</f>
        <v>#N/A</v>
      </c>
      <c r="E243" s="5"/>
      <c r="F243" s="57" t="e">
        <f>VLOOKUP(B:B,'2018'!$B$1:$H$602,5,)</f>
        <v>#N/A</v>
      </c>
      <c r="G243" s="22" t="e">
        <f>VLOOKUP(B:B,'2018'!$B$1:$H$602,6,)</f>
        <v>#N/A</v>
      </c>
      <c r="H243" s="5"/>
      <c r="I243" s="15" t="s">
        <v>875</v>
      </c>
    </row>
    <row r="244" spans="1:9">
      <c r="A244" s="26">
        <v>315</v>
      </c>
      <c r="B244" s="24" t="s">
        <v>820</v>
      </c>
      <c r="C244" s="22" t="str">
        <f>VLOOKUP(B:B,'2018'!$B$1:$H$602,2,)</f>
        <v>BCRPG7701G</v>
      </c>
      <c r="D244" s="22" t="str">
        <f>VLOOKUP(B:B,'2018'!$B$1:$H$602,3,)</f>
        <v>Research scholar(Full Time)</v>
      </c>
      <c r="E244" s="5"/>
      <c r="F244" s="57">
        <f>VLOOKUP(B:B,'2018'!$B$1:$H$602,5,)</f>
        <v>41647</v>
      </c>
      <c r="G244" s="22" t="str">
        <f>VLOOKUP(B:B,'2018'!$B$1:$H$602,6,)</f>
        <v>Electrical Engg.</v>
      </c>
      <c r="H244" s="5"/>
      <c r="I244" s="15" t="s">
        <v>875</v>
      </c>
    </row>
    <row r="245" spans="1:9">
      <c r="A245" s="26">
        <v>316</v>
      </c>
      <c r="B245" s="24" t="s">
        <v>821</v>
      </c>
      <c r="C245" s="22" t="e">
        <f>VLOOKUP(B:B,'2018'!$B$1:$H$602,2,)</f>
        <v>#N/A</v>
      </c>
      <c r="D245" s="22" t="e">
        <f>VLOOKUP(B:B,'2018'!$B$1:$H$602,3,)</f>
        <v>#N/A</v>
      </c>
      <c r="E245" s="5"/>
      <c r="F245" s="57" t="e">
        <f>VLOOKUP(B:B,'2018'!$B$1:$H$602,5,)</f>
        <v>#N/A</v>
      </c>
      <c r="G245" s="22" t="e">
        <f>VLOOKUP(B:B,'2018'!$B$1:$H$602,6,)</f>
        <v>#N/A</v>
      </c>
      <c r="H245" s="5"/>
      <c r="I245" s="15" t="s">
        <v>875</v>
      </c>
    </row>
    <row r="246" spans="1:9">
      <c r="A246" s="26">
        <v>317</v>
      </c>
      <c r="B246" s="24" t="s">
        <v>822</v>
      </c>
      <c r="C246" s="22" t="str">
        <f>VLOOKUP(B:B,'2018'!$B$1:$H$602,2,)</f>
        <v>ADRPV5745K</v>
      </c>
      <c r="D246" s="22" t="str">
        <f>VLOOKUP(B:B,'2018'!$B$1:$H$602,3,)</f>
        <v>Research scholar(Full Time)</v>
      </c>
      <c r="E246" s="5"/>
      <c r="F246" s="57" t="str">
        <f>VLOOKUP(B:B,'2018'!$B$1:$H$602,5,)</f>
        <v>14/07/2014</v>
      </c>
      <c r="G246" s="22" t="str">
        <f>VLOOKUP(B:B,'2018'!$B$1:$H$602,6,)</f>
        <v>Environment Engg.</v>
      </c>
      <c r="H246" s="5"/>
      <c r="I246" s="15" t="s">
        <v>875</v>
      </c>
    </row>
    <row r="247" spans="1:9">
      <c r="A247" s="26">
        <v>318</v>
      </c>
      <c r="B247" s="24" t="s">
        <v>823</v>
      </c>
      <c r="C247" s="22" t="e">
        <f>VLOOKUP(B:B,'2018'!$B$1:$H$602,2,)</f>
        <v>#N/A</v>
      </c>
      <c r="D247" s="22" t="e">
        <f>VLOOKUP(B:B,'2018'!$B$1:$H$602,3,)</f>
        <v>#N/A</v>
      </c>
      <c r="E247" s="5"/>
      <c r="F247" s="57" t="e">
        <f>VLOOKUP(B:B,'2018'!$B$1:$H$602,5,)</f>
        <v>#N/A</v>
      </c>
      <c r="G247" s="22" t="e">
        <f>VLOOKUP(B:B,'2018'!$B$1:$H$602,6,)</f>
        <v>#N/A</v>
      </c>
      <c r="H247" s="5"/>
      <c r="I247" s="15" t="s">
        <v>875</v>
      </c>
    </row>
    <row r="248" spans="1:9">
      <c r="A248" s="26">
        <v>319</v>
      </c>
      <c r="B248" s="24" t="s">
        <v>824</v>
      </c>
      <c r="C248" s="22" t="e">
        <f>VLOOKUP(B:B,'2018'!$B$1:$H$602,2,)</f>
        <v>#N/A</v>
      </c>
      <c r="D248" s="22" t="e">
        <f>VLOOKUP(B:B,'2018'!$B$1:$H$602,3,)</f>
        <v>#N/A</v>
      </c>
      <c r="E248" s="5"/>
      <c r="F248" s="57" t="e">
        <f>VLOOKUP(B:B,'2018'!$B$1:$H$602,5,)</f>
        <v>#N/A</v>
      </c>
      <c r="G248" s="22" t="e">
        <f>VLOOKUP(B:B,'2018'!$B$1:$H$602,6,)</f>
        <v>#N/A</v>
      </c>
      <c r="H248" s="5"/>
      <c r="I248" s="15" t="s">
        <v>875</v>
      </c>
    </row>
    <row r="249" spans="1:9">
      <c r="A249" s="26">
        <v>320</v>
      </c>
      <c r="B249" s="24" t="s">
        <v>825</v>
      </c>
      <c r="C249" s="22" t="e">
        <f>VLOOKUP(B:B,'2018'!$B$1:$H$602,2,)</f>
        <v>#N/A</v>
      </c>
      <c r="D249" s="22" t="e">
        <f>VLOOKUP(B:B,'2018'!$B$1:$H$602,3,)</f>
        <v>#N/A</v>
      </c>
      <c r="E249" s="5"/>
      <c r="F249" s="57" t="e">
        <f>VLOOKUP(B:B,'2018'!$B$1:$H$602,5,)</f>
        <v>#N/A</v>
      </c>
      <c r="G249" s="22" t="e">
        <f>VLOOKUP(B:B,'2018'!$B$1:$H$602,6,)</f>
        <v>#N/A</v>
      </c>
      <c r="H249" s="5"/>
      <c r="I249" s="15" t="s">
        <v>875</v>
      </c>
    </row>
    <row r="250" spans="1:9">
      <c r="A250" s="26">
        <v>321</v>
      </c>
      <c r="B250" s="24" t="s">
        <v>826</v>
      </c>
      <c r="C250" s="22" t="e">
        <f>VLOOKUP(B:B,'2018'!$B$1:$H$602,2,)</f>
        <v>#N/A</v>
      </c>
      <c r="D250" s="22" t="e">
        <f>VLOOKUP(B:B,'2018'!$B$1:$H$602,3,)</f>
        <v>#N/A</v>
      </c>
      <c r="E250" s="5"/>
      <c r="F250" s="57" t="e">
        <f>VLOOKUP(B:B,'2018'!$B$1:$H$602,5,)</f>
        <v>#N/A</v>
      </c>
      <c r="G250" s="22" t="e">
        <f>VLOOKUP(B:B,'2018'!$B$1:$H$602,6,)</f>
        <v>#N/A</v>
      </c>
      <c r="H250" s="5"/>
      <c r="I250" s="15" t="s">
        <v>875</v>
      </c>
    </row>
    <row r="251" spans="1:9">
      <c r="A251" s="26">
        <v>322</v>
      </c>
      <c r="B251" s="24" t="s">
        <v>827</v>
      </c>
      <c r="C251" s="22" t="str">
        <f>VLOOKUP(B:B,'2018'!$B$1:$H$602,2,)</f>
        <v>BHEPM1497D</v>
      </c>
      <c r="D251" s="22" t="str">
        <f>VLOOKUP(B:B,'2018'!$B$1:$H$602,3,)</f>
        <v>Research scholar(Full Time)</v>
      </c>
      <c r="E251" s="5"/>
      <c r="F251" s="57" t="str">
        <f>VLOOKUP(B:B,'2018'!$B$1:$H$602,5,)</f>
        <v>30/07/2014</v>
      </c>
      <c r="G251" s="22" t="str">
        <f>VLOOKUP(B:B,'2018'!$B$1:$H$602,6,)</f>
        <v>Applied Mathematics</v>
      </c>
      <c r="H251" s="5"/>
      <c r="I251" s="15" t="s">
        <v>875</v>
      </c>
    </row>
    <row r="252" spans="1:9">
      <c r="A252" s="26">
        <v>323</v>
      </c>
      <c r="B252" s="24" t="s">
        <v>828</v>
      </c>
      <c r="C252" s="22" t="e">
        <f>VLOOKUP(B:B,'2018'!$B$1:$H$602,2,)</f>
        <v>#N/A</v>
      </c>
      <c r="D252" s="22" t="e">
        <f>VLOOKUP(B:B,'2018'!$B$1:$H$602,3,)</f>
        <v>#N/A</v>
      </c>
      <c r="E252" s="5"/>
      <c r="F252" s="57" t="e">
        <f>VLOOKUP(B:B,'2018'!$B$1:$H$602,5,)</f>
        <v>#N/A</v>
      </c>
      <c r="G252" s="22" t="e">
        <f>VLOOKUP(B:B,'2018'!$B$1:$H$602,6,)</f>
        <v>#N/A</v>
      </c>
      <c r="H252" s="5"/>
      <c r="I252" s="15" t="s">
        <v>875</v>
      </c>
    </row>
    <row r="253" spans="1:9">
      <c r="A253" s="26">
        <v>324</v>
      </c>
      <c r="B253" s="24" t="s">
        <v>829</v>
      </c>
      <c r="C253" s="22" t="str">
        <f>VLOOKUP(B:B,'2018'!$B$1:$H$602,2,)</f>
        <v>AUUPJ8587B</v>
      </c>
      <c r="D253" s="22" t="str">
        <f>VLOOKUP(B:B,'2018'!$B$1:$H$602,3,)</f>
        <v>Research scholar(Full Time)</v>
      </c>
      <c r="E253" s="5"/>
      <c r="F253" s="57">
        <f>VLOOKUP(B:B,'2018'!$B$1:$H$602,5,)</f>
        <v>41841</v>
      </c>
      <c r="G253" s="22" t="str">
        <f>VLOOKUP(B:B,'2018'!$B$1:$H$602,6,)</f>
        <v>Biotechnology</v>
      </c>
      <c r="H253" s="5"/>
      <c r="I253" s="15" t="s">
        <v>875</v>
      </c>
    </row>
    <row r="254" spans="1:9">
      <c r="A254" s="26">
        <v>325</v>
      </c>
      <c r="B254" s="24" t="s">
        <v>830</v>
      </c>
      <c r="C254" s="22" t="str">
        <f>VLOOKUP(B:B,'2018'!$B$1:$H$602,2,)</f>
        <v>ATPPA0365E</v>
      </c>
      <c r="D254" s="22" t="str">
        <f>VLOOKUP(B:B,'2018'!$B$1:$H$602,3,)</f>
        <v>Research scholar(Full Time)</v>
      </c>
      <c r="E254" s="5"/>
      <c r="F254" s="57">
        <f>VLOOKUP(B:B,'2018'!$B$1:$H$602,5,)</f>
        <v>41855</v>
      </c>
      <c r="G254" s="22" t="str">
        <f>VLOOKUP(B:B,'2018'!$B$1:$H$602,6,)</f>
        <v>Biotechnology</v>
      </c>
      <c r="H254" s="5"/>
      <c r="I254" s="15" t="s">
        <v>875</v>
      </c>
    </row>
    <row r="255" spans="1:9">
      <c r="A255" s="26">
        <v>326</v>
      </c>
      <c r="B255" s="24" t="s">
        <v>1242</v>
      </c>
      <c r="C255" s="22" t="e">
        <f>VLOOKUP(B:B,'2018'!$B$1:$H$602,2,)</f>
        <v>#N/A</v>
      </c>
      <c r="D255" s="22" t="e">
        <f>VLOOKUP(B:B,'2018'!$B$1:$H$602,3,)</f>
        <v>#N/A</v>
      </c>
      <c r="E255" s="5"/>
      <c r="F255" s="57" t="e">
        <f>VLOOKUP(B:B,'2018'!$B$1:$H$602,5,)</f>
        <v>#N/A</v>
      </c>
      <c r="G255" s="22" t="e">
        <f>VLOOKUP(B:B,'2018'!$B$1:$H$602,6,)</f>
        <v>#N/A</v>
      </c>
      <c r="H255" s="5"/>
      <c r="I255" s="15" t="s">
        <v>875</v>
      </c>
    </row>
    <row r="256" spans="1:9">
      <c r="A256" s="26">
        <v>327</v>
      </c>
      <c r="B256" s="24" t="s">
        <v>831</v>
      </c>
      <c r="C256" s="22" t="e">
        <f>VLOOKUP(B:B,'2018'!$B$1:$H$602,2,)</f>
        <v>#N/A</v>
      </c>
      <c r="D256" s="22" t="e">
        <f>VLOOKUP(B:B,'2018'!$B$1:$H$602,3,)</f>
        <v>#N/A</v>
      </c>
      <c r="E256" s="5"/>
      <c r="F256" s="57" t="e">
        <f>VLOOKUP(B:B,'2018'!$B$1:$H$602,5,)</f>
        <v>#N/A</v>
      </c>
      <c r="G256" s="22" t="e">
        <f>VLOOKUP(B:B,'2018'!$B$1:$H$602,6,)</f>
        <v>#N/A</v>
      </c>
      <c r="H256" s="5"/>
      <c r="I256" s="15" t="s">
        <v>875</v>
      </c>
    </row>
    <row r="257" spans="1:9">
      <c r="A257" s="26">
        <v>328</v>
      </c>
      <c r="B257" s="22" t="s">
        <v>832</v>
      </c>
      <c r="C257" s="22" t="e">
        <f>VLOOKUP(B:B,'2018'!$B$1:$H$602,2,)</f>
        <v>#N/A</v>
      </c>
      <c r="D257" s="22" t="e">
        <f>VLOOKUP(B:B,'2018'!$B$1:$H$602,3,)</f>
        <v>#N/A</v>
      </c>
      <c r="E257" s="5"/>
      <c r="F257" s="57" t="e">
        <f>VLOOKUP(B:B,'2018'!$B$1:$H$602,5,)</f>
        <v>#N/A</v>
      </c>
      <c r="G257" s="22" t="e">
        <f>VLOOKUP(B:B,'2018'!$B$1:$H$602,6,)</f>
        <v>#N/A</v>
      </c>
      <c r="H257" s="5"/>
      <c r="I257" s="5"/>
    </row>
    <row r="258" spans="1:9">
      <c r="A258" s="26">
        <v>329</v>
      </c>
      <c r="B258" s="22" t="s">
        <v>833</v>
      </c>
      <c r="C258" s="22" t="str">
        <f>VLOOKUP(B:B,'2018'!$B$1:$H$602,2,)</f>
        <v>CBVPB7837A</v>
      </c>
      <c r="D258" s="22" t="str">
        <f>VLOOKUP(B:B,'2018'!$B$1:$H$602,3,)</f>
        <v>Research scholar(Full Time)</v>
      </c>
      <c r="E258" s="5"/>
      <c r="F258" s="57" t="str">
        <f>VLOOKUP(B:B,'2018'!$B$1:$H$602,5,)</f>
        <v>14/07/2014</v>
      </c>
      <c r="G258" s="22" t="str">
        <f>VLOOKUP(B:B,'2018'!$B$1:$H$602,6,)</f>
        <v>Electronics &amp; Comm. Engg.</v>
      </c>
      <c r="H258" s="5"/>
      <c r="I258" s="5"/>
    </row>
    <row r="259" spans="1:9">
      <c r="A259" s="6"/>
      <c r="B259" s="22"/>
      <c r="C259" s="22"/>
      <c r="D259" s="5"/>
      <c r="E259" s="5"/>
      <c r="F259" s="5"/>
      <c r="G259" s="5"/>
      <c r="H259" s="5"/>
      <c r="I259" s="5"/>
    </row>
    <row r="260" spans="1:9">
      <c r="A260" s="6"/>
      <c r="B260" s="22"/>
      <c r="C260" s="22"/>
      <c r="D260" s="5"/>
      <c r="E260" s="5"/>
      <c r="F260" s="5"/>
      <c r="G260" s="5"/>
      <c r="H260" s="5"/>
      <c r="I260" s="5"/>
    </row>
    <row r="261" spans="1:9">
      <c r="A261" s="6"/>
      <c r="B261" s="22"/>
      <c r="C261" s="22"/>
      <c r="D261" s="5"/>
      <c r="E261" s="5"/>
      <c r="F261" s="5"/>
      <c r="G261" s="5"/>
      <c r="H261" s="5"/>
      <c r="I261" s="5"/>
    </row>
    <row r="262" spans="1:9">
      <c r="A262" s="6"/>
      <c r="B262" s="22"/>
      <c r="C262" s="22"/>
      <c r="D262" s="5"/>
      <c r="E262" s="5"/>
      <c r="F262" s="5"/>
      <c r="G262" s="5"/>
      <c r="H262" s="5"/>
      <c r="I262" s="5"/>
    </row>
    <row r="263" spans="1:9">
      <c r="A263" s="6"/>
      <c r="B263" s="22"/>
      <c r="C263" s="22"/>
      <c r="D263" s="5"/>
      <c r="E263" s="5"/>
      <c r="F263" s="5"/>
      <c r="G263" s="5"/>
      <c r="H263" s="5"/>
      <c r="I263" s="5"/>
    </row>
    <row r="264" spans="1:9">
      <c r="A264" s="6"/>
      <c r="B264" s="22"/>
      <c r="C264" s="22"/>
      <c r="D264" s="5"/>
      <c r="E264" s="5"/>
      <c r="F264" s="5"/>
      <c r="G264" s="5"/>
      <c r="H264" s="5"/>
      <c r="I264" s="5"/>
    </row>
    <row r="265" spans="1:9">
      <c r="A265" s="6"/>
      <c r="B265" s="22"/>
      <c r="C265" s="22"/>
      <c r="D265" s="5"/>
      <c r="E265" s="5"/>
      <c r="F265" s="5"/>
      <c r="G265" s="5"/>
      <c r="H265" s="5"/>
      <c r="I265" s="5"/>
    </row>
    <row r="266" spans="1:9">
      <c r="A266" s="6"/>
      <c r="B266" s="22"/>
      <c r="C266" s="22"/>
      <c r="D266" s="5"/>
      <c r="E266" s="5"/>
      <c r="F266" s="5"/>
      <c r="G266" s="5"/>
      <c r="H266" s="5"/>
      <c r="I266" s="5"/>
    </row>
    <row r="267" spans="1:9">
      <c r="A267" s="6"/>
      <c r="B267" s="22"/>
      <c r="C267" s="22"/>
      <c r="D267" s="5"/>
      <c r="E267" s="5"/>
      <c r="F267" s="5"/>
      <c r="G267" s="5"/>
      <c r="H267" s="5"/>
      <c r="I267" s="5"/>
    </row>
    <row r="268" spans="1:9">
      <c r="A268" s="6"/>
      <c r="B268" s="22"/>
      <c r="C268" s="22"/>
      <c r="D268" s="5"/>
      <c r="E268" s="5"/>
      <c r="F268" s="5"/>
      <c r="G268" s="5"/>
      <c r="H268" s="5"/>
      <c r="I268" s="5"/>
    </row>
    <row r="269" spans="1:9">
      <c r="A269" s="6"/>
      <c r="B269" s="22"/>
      <c r="C269" s="22"/>
      <c r="D269" s="5"/>
      <c r="E269" s="5"/>
      <c r="F269" s="5"/>
      <c r="G269" s="5"/>
      <c r="H269" s="5"/>
      <c r="I269" s="5"/>
    </row>
    <row r="270" spans="1:9">
      <c r="A270" s="6"/>
      <c r="B270" s="22"/>
      <c r="C270" s="22"/>
      <c r="D270" s="5"/>
      <c r="E270" s="5"/>
      <c r="F270" s="5"/>
      <c r="G270" s="5"/>
      <c r="H270" s="5"/>
      <c r="I270" s="5"/>
    </row>
    <row r="271" spans="1:9">
      <c r="A271" s="6"/>
      <c r="B271" s="22"/>
      <c r="C271" s="22"/>
      <c r="D271" s="5"/>
      <c r="E271" s="5"/>
      <c r="F271" s="5"/>
      <c r="G271" s="5"/>
      <c r="H271" s="5"/>
      <c r="I271" s="5"/>
    </row>
    <row r="272" spans="1:9">
      <c r="A272" s="6"/>
      <c r="B272" s="22"/>
      <c r="C272" s="22"/>
      <c r="D272" s="5"/>
      <c r="E272" s="5"/>
      <c r="F272" s="5"/>
      <c r="G272" s="5"/>
      <c r="H272" s="5"/>
      <c r="I272" s="5"/>
    </row>
    <row r="273" spans="1:9">
      <c r="A273" s="6"/>
      <c r="B273" s="22"/>
      <c r="C273" s="22"/>
      <c r="D273" s="5"/>
      <c r="E273" s="5"/>
      <c r="F273" s="5"/>
      <c r="G273" s="5"/>
      <c r="H273" s="5"/>
      <c r="I273" s="5"/>
    </row>
    <row r="274" spans="1:9">
      <c r="A274" s="6"/>
      <c r="B274" s="22"/>
      <c r="C274" s="22"/>
      <c r="D274" s="5"/>
      <c r="E274" s="5"/>
      <c r="F274" s="5"/>
      <c r="G274" s="5"/>
      <c r="H274" s="5"/>
      <c r="I274" s="5"/>
    </row>
  </sheetData>
  <sortState ref="A2:J204">
    <sortCondition ref="A2:A204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4"/>
  <sheetViews>
    <sheetView workbookViewId="0">
      <selection activeCell="J1" sqref="J1:J1048576"/>
    </sheetView>
  </sheetViews>
  <sheetFormatPr defaultColWidth="8.6640625" defaultRowHeight="13.8"/>
  <cols>
    <col min="1" max="1" width="6" style="64" bestFit="1" customWidth="1"/>
    <col min="2" max="2" width="28.44140625" style="10" customWidth="1"/>
    <col min="3" max="3" width="16.109375" style="10" customWidth="1"/>
    <col min="4" max="4" width="25.88671875" style="10" customWidth="1"/>
    <col min="5" max="5" width="9.109375" style="10" customWidth="1"/>
    <col min="6" max="6" width="14.109375" style="10" customWidth="1"/>
    <col min="7" max="7" width="26.88671875" style="10" customWidth="1"/>
    <col min="8" max="8" width="9.109375" style="10" customWidth="1"/>
    <col min="9" max="9" width="13.109375" style="10" customWidth="1"/>
    <col min="10" max="16384" width="8.6640625" style="64"/>
  </cols>
  <sheetData>
    <row r="1" spans="1:9" ht="27.6">
      <c r="A1" s="16" t="s">
        <v>0</v>
      </c>
      <c r="B1" s="21" t="s">
        <v>876</v>
      </c>
      <c r="C1" s="15" t="s">
        <v>871</v>
      </c>
      <c r="D1" s="15" t="s">
        <v>2</v>
      </c>
      <c r="E1" s="15" t="s">
        <v>874</v>
      </c>
      <c r="F1" s="15" t="s">
        <v>1407</v>
      </c>
      <c r="G1" s="15" t="s">
        <v>4</v>
      </c>
      <c r="H1" s="10" t="s">
        <v>868</v>
      </c>
      <c r="I1" s="10" t="s">
        <v>873</v>
      </c>
    </row>
    <row r="2" spans="1:9">
      <c r="A2" s="6">
        <v>1</v>
      </c>
      <c r="B2" s="23" t="s">
        <v>1035</v>
      </c>
      <c r="C2" s="5" t="str">
        <f>VLOOKUP(B:B,'2018'!$B$1:$H$607,2,)</f>
        <v>AAAPM1391A </v>
      </c>
      <c r="D2" s="5" t="str">
        <f>VLOOKUP(B:B,'2018'!$B$1:$H$607,3,)</f>
        <v>PROFESSOR</v>
      </c>
      <c r="E2" s="8"/>
      <c r="F2" s="56">
        <f>VLOOKUP(B:B,'2018'!$B$1:$H$607,5,)</f>
        <v>29160</v>
      </c>
      <c r="G2" s="56" t="str">
        <f>VLOOKUP(B:B,'2018'!$B$1:$H$607,6,)</f>
        <v xml:space="preserve">Civil Engg. </v>
      </c>
      <c r="H2" s="10">
        <v>35</v>
      </c>
      <c r="I2" s="10" t="s">
        <v>875</v>
      </c>
    </row>
    <row r="3" spans="1:9">
      <c r="A3" s="6">
        <v>2</v>
      </c>
      <c r="B3" s="22" t="s">
        <v>1028</v>
      </c>
      <c r="C3" s="5" t="str">
        <f>VLOOKUP(B:B,'2018'!$B$1:$H$607,2,)</f>
        <v>ACKPG0264C </v>
      </c>
      <c r="D3" s="5" t="str">
        <f>VLOOKUP(B:B,'2018'!$B$1:$H$607,3,)</f>
        <v>PROFESSOR</v>
      </c>
      <c r="E3" s="5"/>
      <c r="F3" s="56" t="str">
        <f>VLOOKUP(B:B,'2018'!$B$1:$H$607,5,)</f>
        <v>14/06/1985</v>
      </c>
      <c r="G3" s="56" t="str">
        <f>VLOOKUP(B:B,'2018'!$B$1:$H$607,6,)</f>
        <v xml:space="preserve">Civil Engg. </v>
      </c>
      <c r="H3" s="10">
        <v>30</v>
      </c>
      <c r="I3" s="10" t="s">
        <v>875</v>
      </c>
    </row>
    <row r="4" spans="1:9">
      <c r="A4" s="6">
        <v>3</v>
      </c>
      <c r="B4" s="22" t="s">
        <v>172</v>
      </c>
      <c r="C4" s="5" t="str">
        <f>VLOOKUP(B:B,'2018'!$B$1:$H$607,2,)</f>
        <v>AADPB9057B </v>
      </c>
      <c r="D4" s="5" t="str">
        <f>VLOOKUP(B:B,'2018'!$B$1:$H$607,3,)</f>
        <v>ASSOCIATE PROFESSOR</v>
      </c>
      <c r="E4" s="5"/>
      <c r="F4" s="56" t="str">
        <f>VLOOKUP(B:B,'2018'!$B$1:$H$607,5,)</f>
        <v>23/01/1987</v>
      </c>
      <c r="G4" s="56" t="str">
        <f>VLOOKUP(B:B,'2018'!$B$1:$H$607,6,)</f>
        <v>Electrical Engg.</v>
      </c>
      <c r="H4" s="10">
        <v>27</v>
      </c>
      <c r="I4" s="10" t="s">
        <v>875</v>
      </c>
    </row>
    <row r="5" spans="1:9">
      <c r="A5" s="6">
        <v>4</v>
      </c>
      <c r="B5" s="22" t="s">
        <v>1030</v>
      </c>
      <c r="C5" s="5" t="str">
        <f>VLOOKUP(B:B,'2018'!$B$1:$H$607,2,)</f>
        <v>AAEPM9206G</v>
      </c>
      <c r="D5" s="5" t="str">
        <f>VLOOKUP(B:B,'2018'!$B$1:$H$607,3,)</f>
        <v>Professor (UGC)/SCIENTIST</v>
      </c>
      <c r="E5" s="5"/>
      <c r="F5" s="56">
        <f>VLOOKUP(B:B,'2018'!$B$1:$H$607,5,)</f>
        <v>33229</v>
      </c>
      <c r="G5" s="56" t="str">
        <f>VLOOKUP(B:B,'2018'!$B$1:$H$607,6,)</f>
        <v xml:space="preserve">Civil Engg. </v>
      </c>
      <c r="H5" s="10">
        <v>30</v>
      </c>
      <c r="I5" s="10" t="s">
        <v>875</v>
      </c>
    </row>
    <row r="6" spans="1:9">
      <c r="A6" s="6">
        <v>5</v>
      </c>
      <c r="B6" s="22" t="s">
        <v>1068</v>
      </c>
      <c r="C6" s="5" t="str">
        <f>VLOOKUP(B:B,'2018'!$B$1:$H$607,2,)</f>
        <v>ACPPN3099K </v>
      </c>
      <c r="D6" s="5" t="str">
        <f>VLOOKUP(B:B,'2018'!$B$1:$H$607,3,)</f>
        <v>PROFESSOR</v>
      </c>
      <c r="E6" s="5"/>
      <c r="F6" s="56" t="str">
        <f>VLOOKUP(B:B,'2018'!$B$1:$H$607,5,)</f>
        <v>14/02/1991</v>
      </c>
      <c r="G6" s="56" t="str">
        <f>VLOOKUP(B:B,'2018'!$B$1:$H$607,6,)</f>
        <v>Electrical Engg.</v>
      </c>
      <c r="H6" s="10">
        <v>24</v>
      </c>
      <c r="I6" s="10" t="s">
        <v>875</v>
      </c>
    </row>
    <row r="7" spans="1:9">
      <c r="A7" s="6">
        <v>6</v>
      </c>
      <c r="B7" s="22" t="s">
        <v>359</v>
      </c>
      <c r="C7" s="5" t="str">
        <f>VLOOKUP(B:B,'2018'!$B$1:$H$607,2,)</f>
        <v>AWCPP2279G </v>
      </c>
      <c r="D7" s="5" t="str">
        <f>VLOOKUP(B:B,'2018'!$B$1:$H$607,3,)</f>
        <v>ASSOCIATE PROFESSOR</v>
      </c>
      <c r="E7" s="5"/>
      <c r="F7" s="56">
        <f>VLOOKUP(B:B,'2018'!$B$1:$H$607,5,)</f>
        <v>40520</v>
      </c>
      <c r="G7" s="56" t="str">
        <f>VLOOKUP(B:B,'2018'!$B$1:$H$607,6,)</f>
        <v>Polymer Sci. &amp;  Tech.</v>
      </c>
      <c r="H7" s="10">
        <v>23</v>
      </c>
      <c r="I7" s="10" t="s">
        <v>875</v>
      </c>
    </row>
    <row r="8" spans="1:9">
      <c r="A8" s="6">
        <v>7</v>
      </c>
      <c r="B8" s="22" t="s">
        <v>356</v>
      </c>
      <c r="C8" s="5" t="str">
        <f>VLOOKUP(B:B,'2018'!$B$1:$H$607,2,)</f>
        <v>AWBPK0582C </v>
      </c>
      <c r="D8" s="5" t="str">
        <f>VLOOKUP(B:B,'2018'!$B$1:$H$607,3,)</f>
        <v>ASSISTANT PROFESSOR</v>
      </c>
      <c r="E8" s="5"/>
      <c r="F8" s="56" t="str">
        <f>VLOOKUP(B:B,'2018'!$B$1:$H$607,5,)</f>
        <v>28/10/2010</v>
      </c>
      <c r="G8" s="56" t="str">
        <f>VLOOKUP(B:B,'2018'!$B$1:$H$607,6,)</f>
        <v>Polymer Sci. &amp;  Tech.</v>
      </c>
      <c r="H8" s="10">
        <v>24</v>
      </c>
      <c r="I8" s="10" t="s">
        <v>875</v>
      </c>
    </row>
    <row r="9" spans="1:9">
      <c r="A9" s="6">
        <v>8</v>
      </c>
      <c r="B9" s="22" t="s">
        <v>1162</v>
      </c>
      <c r="C9" s="5" t="str">
        <f>VLOOKUP(B:B,'2018'!$B$1:$H$607,2,)</f>
        <v>BZGPS0384H</v>
      </c>
      <c r="D9" s="5" t="str">
        <f>VLOOKUP(B:B,'2018'!$B$1:$H$607,3,)</f>
        <v>ASSISTANT PROFESSOR,C</v>
      </c>
      <c r="E9" s="5"/>
      <c r="F9" s="56" t="str">
        <f>VLOOKUP(B:B,'2018'!$B$1:$H$607,5,)</f>
        <v>13/07/2011</v>
      </c>
      <c r="G9" s="56" t="str">
        <f>VLOOKUP(B:B,'2018'!$B$1:$H$607,6,)</f>
        <v>Mech. Engg</v>
      </c>
      <c r="H9" s="10">
        <v>24</v>
      </c>
      <c r="I9" s="10" t="s">
        <v>875</v>
      </c>
    </row>
    <row r="10" spans="1:9">
      <c r="A10" s="6">
        <v>9</v>
      </c>
      <c r="B10" s="22" t="s">
        <v>1037</v>
      </c>
      <c r="C10" s="5" t="str">
        <f>VLOOKUP(B:B,'2018'!$B$1:$H$607,2,)</f>
        <v>ACBPJ2113J </v>
      </c>
      <c r="D10" s="5" t="str">
        <f>VLOOKUP(B:B,'2018'!$B$1:$H$607,3,)</f>
        <v>PROFESSOR</v>
      </c>
      <c r="E10" s="5"/>
      <c r="F10" s="56">
        <f>VLOOKUP(B:B,'2018'!$B$1:$H$607,5,)</f>
        <v>33790</v>
      </c>
      <c r="G10" s="56" t="str">
        <f>VLOOKUP(B:B,'2018'!$B$1:$H$607,6,)</f>
        <v>Computer Engg.</v>
      </c>
      <c r="H10" s="10">
        <v>26</v>
      </c>
      <c r="I10" s="10" t="s">
        <v>875</v>
      </c>
    </row>
    <row r="11" spans="1:9">
      <c r="A11" s="6">
        <v>10</v>
      </c>
      <c r="B11" s="22" t="s">
        <v>1163</v>
      </c>
      <c r="C11" s="5" t="str">
        <f>VLOOKUP(B:B,'2018'!$B$1:$H$607,2,)</f>
        <v>AWRPK4047Q</v>
      </c>
      <c r="D11" s="5" t="str">
        <f>VLOOKUP(B:B,'2018'!$B$1:$H$607,3,)</f>
        <v>ASSISTANT PROFESSOR,C</v>
      </c>
      <c r="E11" s="5"/>
      <c r="F11" s="56" t="str">
        <f>VLOOKUP(B:B,'2018'!$B$1:$H$607,5,)</f>
        <v>31/08/2011</v>
      </c>
      <c r="G11" s="56" t="str">
        <f>VLOOKUP(B:B,'2018'!$B$1:$H$607,6,)</f>
        <v>Mech. Engg</v>
      </c>
      <c r="H11" s="10">
        <v>22</v>
      </c>
      <c r="I11" s="10" t="s">
        <v>875</v>
      </c>
    </row>
    <row r="12" spans="1:9">
      <c r="A12" s="6">
        <v>11</v>
      </c>
      <c r="B12" s="22" t="s">
        <v>1024</v>
      </c>
      <c r="C12" s="5" t="str">
        <f>VLOOKUP(B:B,'2018'!$B$1:$H$607,2,)</f>
        <v>AAEPM9205F </v>
      </c>
      <c r="D12" s="5" t="str">
        <f>VLOOKUP(B:B,'2018'!$B$1:$H$607,3,)</f>
        <v>PROFESSOR</v>
      </c>
      <c r="E12" s="5"/>
      <c r="F12" s="56">
        <f>VLOOKUP(B:B,'2018'!$B$1:$H$607,5,)</f>
        <v>34425</v>
      </c>
      <c r="G12" s="56" t="str">
        <f>VLOOKUP(B:B,'2018'!$B$1:$H$607,6,)</f>
        <v xml:space="preserve">Civil Engg. </v>
      </c>
      <c r="H12" s="10">
        <v>28</v>
      </c>
      <c r="I12" s="10" t="s">
        <v>875</v>
      </c>
    </row>
    <row r="13" spans="1:9">
      <c r="A13" s="6">
        <v>12</v>
      </c>
      <c r="B13" s="22" t="s">
        <v>1213</v>
      </c>
      <c r="C13" s="5" t="str">
        <f>VLOOKUP(B:B,'2018'!$B$1:$H$607,2,)</f>
        <v>AAAPW7360H </v>
      </c>
      <c r="D13" s="5" t="str">
        <f>VLOOKUP(B:B,'2018'!$B$1:$H$607,3,)</f>
        <v>PROFESSOR</v>
      </c>
      <c r="E13" s="5"/>
      <c r="F13" s="56" t="str">
        <f>VLOOKUP(B:B,'2018'!$B$1:$H$607,5,)</f>
        <v>20/03/1991</v>
      </c>
      <c r="G13" s="56" t="str">
        <f>VLOOKUP(B:B,'2018'!$B$1:$H$607,6,)</f>
        <v>Prod. Engg.</v>
      </c>
      <c r="H13" s="10">
        <v>20</v>
      </c>
      <c r="I13" s="10" t="s">
        <v>875</v>
      </c>
    </row>
    <row r="14" spans="1:9">
      <c r="A14" s="6">
        <v>13</v>
      </c>
      <c r="B14" s="22" t="s">
        <v>253</v>
      </c>
      <c r="C14" s="5" t="str">
        <f>VLOOKUP(B:B,'2018'!$B$1:$H$607,2,)</f>
        <v>ASJPS7768L </v>
      </c>
      <c r="D14" s="5" t="str">
        <f>VLOOKUP(B:B,'2018'!$B$1:$H$607,3,)</f>
        <v>ASSISTANT PROFESSOR</v>
      </c>
      <c r="E14" s="5"/>
      <c r="F14" s="56">
        <f>VLOOKUP(B:B,'2018'!$B$1:$H$607,5,)</f>
        <v>40490</v>
      </c>
      <c r="G14" s="56" t="str">
        <f>VLOOKUP(B:B,'2018'!$B$1:$H$607,6,)</f>
        <v>Soft. Engg</v>
      </c>
      <c r="H14" s="10">
        <v>20</v>
      </c>
      <c r="I14" s="10" t="s">
        <v>875</v>
      </c>
    </row>
    <row r="15" spans="1:9">
      <c r="A15" s="6">
        <v>14</v>
      </c>
      <c r="B15" s="22" t="s">
        <v>1032</v>
      </c>
      <c r="C15" s="5" t="str">
        <f>VLOOKUP(B:B,'2018'!$B$1:$H$607,2,)</f>
        <v>AEGPK7251R </v>
      </c>
      <c r="D15" s="5" t="str">
        <f>VLOOKUP(B:B,'2018'!$B$1:$H$607,3,)</f>
        <v xml:space="preserve"> PROFESSOR</v>
      </c>
      <c r="E15" s="5"/>
      <c r="F15" s="56" t="str">
        <f>VLOOKUP(B:B,'2018'!$B$1:$H$607,5,)</f>
        <v>29/11/1995</v>
      </c>
      <c r="G15" s="56" t="str">
        <f>VLOOKUP(B:B,'2018'!$B$1:$H$607,6,)</f>
        <v xml:space="preserve">Civil Engg. </v>
      </c>
      <c r="H15" s="10">
        <v>31</v>
      </c>
      <c r="I15" s="10" t="s">
        <v>875</v>
      </c>
    </row>
    <row r="16" spans="1:9">
      <c r="A16" s="6">
        <v>15</v>
      </c>
      <c r="B16" s="22" t="s">
        <v>1070</v>
      </c>
      <c r="C16" s="5" t="str">
        <f>VLOOKUP(B:B,'2018'!$B$1:$H$607,2,)</f>
        <v>ACSPG1033B </v>
      </c>
      <c r="D16" s="5" t="str">
        <f>VLOOKUP(B:B,'2018'!$B$1:$H$607,3,)</f>
        <v>PROFESSOR</v>
      </c>
      <c r="E16" s="5"/>
      <c r="F16" s="56" t="str">
        <f>VLOOKUP(B:B,'2018'!$B$1:$H$607,5,)</f>
        <v>20/12/1995</v>
      </c>
      <c r="G16" s="56" t="str">
        <f>VLOOKUP(B:B,'2018'!$B$1:$H$607,6,)</f>
        <v>Electrical Engg.</v>
      </c>
      <c r="H16" s="10">
        <v>19</v>
      </c>
      <c r="I16" s="10" t="s">
        <v>875</v>
      </c>
    </row>
    <row r="17" spans="1:9">
      <c r="A17" s="6">
        <v>16</v>
      </c>
      <c r="B17" s="22" t="s">
        <v>1071</v>
      </c>
      <c r="C17" s="5" t="str">
        <f>VLOOKUP(B:B,'2018'!$B$1:$H$607,2,)</f>
        <v>AOGPK5119J </v>
      </c>
      <c r="D17" s="5" t="str">
        <f>VLOOKUP(B:B,'2018'!$B$1:$H$607,3,)</f>
        <v xml:space="preserve"> PROFESSOR</v>
      </c>
      <c r="E17" s="5"/>
      <c r="F17" s="56">
        <f>VLOOKUP(B:B,'2018'!$B$1:$H$607,5,)</f>
        <v>35372</v>
      </c>
      <c r="G17" s="56" t="str">
        <f>VLOOKUP(B:B,'2018'!$B$1:$H$607,6,)</f>
        <v>Electrical Engg.</v>
      </c>
      <c r="H17" s="10">
        <v>26</v>
      </c>
      <c r="I17" s="10" t="s">
        <v>875</v>
      </c>
    </row>
    <row r="18" spans="1:9">
      <c r="A18" s="6">
        <v>17</v>
      </c>
      <c r="B18" s="22" t="s">
        <v>1067</v>
      </c>
      <c r="C18" s="5" t="str">
        <f>VLOOKUP(B:B,'2018'!$B$1:$H$607,2,)</f>
        <v>AJEPK6994L </v>
      </c>
      <c r="D18" s="5" t="str">
        <f>VLOOKUP(B:B,'2018'!$B$1:$H$607,3,)</f>
        <v>PROFESSOR</v>
      </c>
      <c r="E18" s="5"/>
      <c r="F18" s="56">
        <f>VLOOKUP(B:B,'2018'!$B$1:$H$607,5,)</f>
        <v>35128</v>
      </c>
      <c r="G18" s="56" t="str">
        <f>VLOOKUP(B:B,'2018'!$B$1:$H$607,6,)</f>
        <v>Electrical Engg.</v>
      </c>
      <c r="H18" s="10">
        <v>25</v>
      </c>
      <c r="I18" s="10" t="s">
        <v>875</v>
      </c>
    </row>
    <row r="19" spans="1:9">
      <c r="A19" s="6">
        <v>18</v>
      </c>
      <c r="B19" s="22" t="s">
        <v>1196</v>
      </c>
      <c r="C19" s="5" t="str">
        <f>VLOOKUP(B:B,'2018'!$B$1:$H$607,2,)</f>
        <v>AAMPM8581C </v>
      </c>
      <c r="D19" s="5" t="str">
        <f>VLOOKUP(B:B,'2018'!$B$1:$H$607,3,)</f>
        <v>PROFESSOR</v>
      </c>
      <c r="E19" s="5"/>
      <c r="F19" s="56">
        <f>VLOOKUP(B:B,'2018'!$B$1:$H$607,5,)</f>
        <v>33786</v>
      </c>
      <c r="G19" s="56" t="str">
        <f>VLOOKUP(B:B,'2018'!$B$1:$H$607,6,)</f>
        <v>Mech. Engg.</v>
      </c>
      <c r="H19" s="10">
        <v>24</v>
      </c>
      <c r="I19" s="10" t="s">
        <v>875</v>
      </c>
    </row>
    <row r="20" spans="1:9">
      <c r="A20" s="6">
        <v>19</v>
      </c>
      <c r="B20" s="22" t="s">
        <v>1073</v>
      </c>
      <c r="C20" s="5" t="str">
        <f>VLOOKUP(B:B,'2018'!$B$1:$H$607,2,)</f>
        <v>ACSPB5038M </v>
      </c>
      <c r="D20" s="5" t="str">
        <f>VLOOKUP(B:B,'2018'!$B$1:$H$607,3,)</f>
        <v xml:space="preserve"> PROFESSOR</v>
      </c>
      <c r="E20" s="5"/>
      <c r="F20" s="56" t="str">
        <f>VLOOKUP(B:B,'2018'!$B$1:$H$607,5,)</f>
        <v>30/04/1996</v>
      </c>
      <c r="G20" s="56" t="str">
        <f>VLOOKUP(B:B,'2018'!$B$1:$H$607,6,)</f>
        <v>Electrical Engg.</v>
      </c>
      <c r="H20" s="10">
        <v>18</v>
      </c>
      <c r="I20" s="10" t="s">
        <v>875</v>
      </c>
    </row>
    <row r="21" spans="1:9">
      <c r="A21" s="6">
        <v>20</v>
      </c>
      <c r="B21" s="22" t="s">
        <v>1020</v>
      </c>
      <c r="C21" s="5" t="str">
        <f>VLOOKUP(B:B,'2018'!$B$1:$H$607,2,)</f>
        <v>ADSPA3994Q </v>
      </c>
      <c r="D21" s="5" t="str">
        <f>VLOOKUP(B:B,'2018'!$B$1:$H$607,3,)</f>
        <v>ASSOCIATE PROFESSOR</v>
      </c>
      <c r="E21" s="5"/>
      <c r="F21" s="56">
        <f>VLOOKUP(B:B,'2018'!$B$1:$H$607,5,)</f>
        <v>35251</v>
      </c>
      <c r="G21" s="56" t="str">
        <f>VLOOKUP(B:B,'2018'!$B$1:$H$607,6,)</f>
        <v>Civil Engg.</v>
      </c>
      <c r="H21" s="10">
        <v>23</v>
      </c>
      <c r="I21" s="10" t="s">
        <v>875</v>
      </c>
    </row>
    <row r="22" spans="1:9">
      <c r="A22" s="6">
        <v>21</v>
      </c>
      <c r="B22" s="22" t="s">
        <v>1066</v>
      </c>
      <c r="C22" s="5" t="str">
        <f>VLOOKUP(B:B,'2018'!$B$1:$H$607,2,)</f>
        <v>AEGPK5931A </v>
      </c>
      <c r="D22" s="5" t="str">
        <f>VLOOKUP(B:B,'2018'!$B$1:$H$607,3,)</f>
        <v>PROFESSOR</v>
      </c>
      <c r="E22" s="5"/>
      <c r="F22" s="56" t="str">
        <f>VLOOKUP(B:B,'2018'!$B$1:$H$607,5,)</f>
        <v>22/11/1996</v>
      </c>
      <c r="G22" s="56" t="str">
        <f>VLOOKUP(B:B,'2018'!$B$1:$H$607,6,)</f>
        <v>Electrical Engg.</v>
      </c>
      <c r="H22" s="10">
        <v>25</v>
      </c>
      <c r="I22" s="10" t="s">
        <v>875</v>
      </c>
    </row>
    <row r="23" spans="1:9">
      <c r="A23" s="6">
        <v>22</v>
      </c>
      <c r="B23" s="22" t="s">
        <v>1021</v>
      </c>
      <c r="C23" s="5" t="str">
        <f>VLOOKUP(B:B,'2018'!$B$1:$H$607,2,)</f>
        <v>AHJPK7417P </v>
      </c>
      <c r="D23" s="5" t="str">
        <f>VLOOKUP(B:B,'2018'!$B$1:$H$607,3,)</f>
        <v xml:space="preserve"> PROFESSOR</v>
      </c>
      <c r="E23" s="5"/>
      <c r="F23" s="56" t="str">
        <f>VLOOKUP(B:B,'2018'!$B$1:$H$607,5,)</f>
        <v>20/02/1997</v>
      </c>
      <c r="G23" s="56" t="str">
        <f>VLOOKUP(B:B,'2018'!$B$1:$H$607,6,)</f>
        <v>Civil Engg.</v>
      </c>
      <c r="H23" s="10">
        <v>19</v>
      </c>
      <c r="I23" s="10" t="s">
        <v>875</v>
      </c>
    </row>
    <row r="24" spans="1:9">
      <c r="A24" s="6">
        <v>23</v>
      </c>
      <c r="B24" s="22" t="s">
        <v>1077</v>
      </c>
      <c r="C24" s="5" t="str">
        <f>VLOOKUP(B:B,'2018'!$B$1:$H$607,2,)</f>
        <v>AEOPJ0800M </v>
      </c>
      <c r="D24" s="5" t="str">
        <f>VLOOKUP(B:B,'2018'!$B$1:$H$607,3,)</f>
        <v xml:space="preserve"> PROFESSOR</v>
      </c>
      <c r="E24" s="5"/>
      <c r="F24" s="56" t="str">
        <f>VLOOKUP(B:B,'2018'!$B$1:$H$607,5,)</f>
        <v>27/07/2012</v>
      </c>
      <c r="G24" s="56" t="str">
        <f>VLOOKUP(B:B,'2018'!$B$1:$H$607,6,)</f>
        <v>Electrical Engg.</v>
      </c>
      <c r="H24" s="10">
        <v>30</v>
      </c>
      <c r="I24" s="10" t="s">
        <v>875</v>
      </c>
    </row>
    <row r="25" spans="1:9">
      <c r="A25" s="6">
        <v>24</v>
      </c>
      <c r="B25" s="22" t="s">
        <v>9</v>
      </c>
      <c r="C25" s="5" t="str">
        <f>VLOOKUP(B:B,'2018'!$B$1:$H$607,2,)</f>
        <v>AESPG3610G </v>
      </c>
      <c r="D25" s="5" t="str">
        <f>VLOOKUP(B:B,'2018'!$B$1:$H$607,3,)</f>
        <v>PROFESSOR</v>
      </c>
      <c r="E25" s="5"/>
      <c r="F25" s="56" t="str">
        <f>VLOOKUP(B:B,'2018'!$B$1:$H$607,5,)</f>
        <v>30/10/1992</v>
      </c>
      <c r="G25" s="56" t="str">
        <f>VLOOKUP(B:B,'2018'!$B$1:$H$607,6,)</f>
        <v>Mech. Engg.</v>
      </c>
      <c r="H25" s="10">
        <v>23</v>
      </c>
      <c r="I25" s="10" t="s">
        <v>875</v>
      </c>
    </row>
    <row r="26" spans="1:9">
      <c r="A26" s="6">
        <v>25</v>
      </c>
      <c r="B26" s="22" t="s">
        <v>381</v>
      </c>
      <c r="C26" s="5" t="str">
        <f>VLOOKUP(B:B,'2018'!$B$1:$H$607,2,)</f>
        <v>ADLPK5702B </v>
      </c>
      <c r="D26" s="5" t="str">
        <f>VLOOKUP(B:B,'2018'!$B$1:$H$607,3,)</f>
        <v>ASSOCIATE PROFESSOR</v>
      </c>
      <c r="E26" s="5"/>
      <c r="F26" s="56" t="str">
        <f>VLOOKUP(B:B,'2018'!$B$1:$H$607,5,)</f>
        <v>23/01/2001</v>
      </c>
      <c r="G26" s="56" t="str">
        <f>VLOOKUP(B:B,'2018'!$B$1:$H$607,6,)</f>
        <v>Humanities</v>
      </c>
      <c r="H26" s="10">
        <v>22</v>
      </c>
      <c r="I26" s="10" t="s">
        <v>875</v>
      </c>
    </row>
    <row r="27" spans="1:9">
      <c r="A27" s="6">
        <v>26</v>
      </c>
      <c r="B27" s="22" t="s">
        <v>1215</v>
      </c>
      <c r="C27" s="5" t="str">
        <f>VLOOKUP(B:B,'2018'!$B$1:$H$607,2,)</f>
        <v>AGDPM7340N</v>
      </c>
      <c r="D27" s="5" t="str">
        <f>VLOOKUP(B:B,'2018'!$B$1:$H$607,3,)</f>
        <v>PROFESSOR</v>
      </c>
      <c r="E27" s="5"/>
      <c r="F27" s="56" t="str">
        <f>VLOOKUP(B:B,'2018'!$B$1:$H$607,5,)</f>
        <v>21/04/1991</v>
      </c>
      <c r="G27" s="56" t="str">
        <f>VLOOKUP(B:B,'2018'!$B$1:$H$607,6,)</f>
        <v>Prod. Engg.</v>
      </c>
      <c r="H27" s="10">
        <v>17</v>
      </c>
      <c r="I27" s="10" t="s">
        <v>875</v>
      </c>
    </row>
    <row r="28" spans="1:9">
      <c r="A28" s="6">
        <v>27</v>
      </c>
      <c r="B28" s="22" t="s">
        <v>1075</v>
      </c>
      <c r="C28" s="5" t="str">
        <f>VLOOKUP(B:B,'2018'!$B$1:$H$607,2,)</f>
        <v>ACVPT3371N</v>
      </c>
      <c r="D28" s="5" t="str">
        <f>VLOOKUP(B:B,'2018'!$B$1:$H$607,3,)</f>
        <v xml:space="preserve"> PROFESSOR</v>
      </c>
      <c r="E28" s="5"/>
      <c r="F28" s="56">
        <f>VLOOKUP(B:B,'2018'!$B$1:$H$607,5,)</f>
        <v>41160</v>
      </c>
      <c r="G28" s="56" t="str">
        <f>VLOOKUP(B:B,'2018'!$B$1:$H$607,6,)</f>
        <v>Electrical Engg.</v>
      </c>
      <c r="H28" s="10">
        <v>16</v>
      </c>
      <c r="I28" s="10" t="s">
        <v>875</v>
      </c>
    </row>
    <row r="29" spans="1:9">
      <c r="A29" s="6">
        <v>28</v>
      </c>
      <c r="B29" s="22" t="s">
        <v>1197</v>
      </c>
      <c r="C29" s="5" t="str">
        <f>VLOOKUP(B:B,'2018'!$B$1:$H$607,2,)</f>
        <v>ABFPG1465M </v>
      </c>
      <c r="D29" s="5" t="str">
        <f>VLOOKUP(B:B,'2018'!$B$1:$H$607,3,)</f>
        <v>PROFESSOR</v>
      </c>
      <c r="E29" s="5"/>
      <c r="F29" s="56" t="str">
        <f>VLOOKUP(B:B,'2018'!$B$1:$H$607,5,)</f>
        <v>19/04/1996</v>
      </c>
      <c r="G29" s="56" t="str">
        <f>VLOOKUP(B:B,'2018'!$B$1:$H$607,6,)</f>
        <v>Mech. Engg.</v>
      </c>
      <c r="H29" s="10">
        <v>17</v>
      </c>
      <c r="I29" s="10" t="s">
        <v>875</v>
      </c>
    </row>
    <row r="30" spans="1:9">
      <c r="A30" s="6">
        <v>29</v>
      </c>
      <c r="B30" s="22" t="s">
        <v>934</v>
      </c>
      <c r="C30" s="5" t="str">
        <f>VLOOKUP(B:B,'2018'!$B$1:$H$607,2,)</f>
        <v>ACTPS4458B</v>
      </c>
      <c r="D30" s="5" t="str">
        <f>VLOOKUP(B:B,'2018'!$B$1:$H$607,3,)</f>
        <v>PROFESSOR</v>
      </c>
      <c r="E30" s="5"/>
      <c r="F30" s="56" t="str">
        <f>VLOOKUP(B:B,'2018'!$B$1:$H$607,5,)</f>
        <v>31/12/1998</v>
      </c>
      <c r="G30" s="56" t="str">
        <f>VLOOKUP(B:B,'2018'!$B$1:$H$607,6,)</f>
        <v>Applied Physics</v>
      </c>
      <c r="H30" s="10">
        <v>16</v>
      </c>
      <c r="I30" s="10" t="s">
        <v>875</v>
      </c>
    </row>
    <row r="31" spans="1:9">
      <c r="A31" s="6">
        <v>30</v>
      </c>
      <c r="B31" s="22" t="s">
        <v>114</v>
      </c>
      <c r="C31" s="5" t="str">
        <f>VLOOKUP(B:B,'2018'!$B$1:$H$607,2,)</f>
        <v>AANPL0473F </v>
      </c>
      <c r="D31" s="5" t="str">
        <f>VLOOKUP(B:B,'2018'!$B$1:$H$607,3,)</f>
        <v>ASSISTANT PROFESSOR</v>
      </c>
      <c r="E31" s="5"/>
      <c r="F31" s="56">
        <f>VLOOKUP(B:B,'2018'!$B$1:$H$607,5,)</f>
        <v>40726</v>
      </c>
      <c r="G31" s="56" t="str">
        <f>VLOOKUP(B:B,'2018'!$B$1:$H$607,6,)</f>
        <v>Environment Engg.</v>
      </c>
      <c r="H31" s="10">
        <v>16</v>
      </c>
      <c r="I31" s="10" t="s">
        <v>875</v>
      </c>
    </row>
    <row r="32" spans="1:9">
      <c r="A32" s="6">
        <v>31</v>
      </c>
      <c r="B32" s="22" t="s">
        <v>1065</v>
      </c>
      <c r="C32" s="5" t="str">
        <f>VLOOKUP(B:B,'2018'!$B$1:$H$607,2,)</f>
        <v>AHYPS0603C </v>
      </c>
      <c r="D32" s="5" t="str">
        <f>VLOOKUP(B:B,'2018'!$B$1:$H$607,3,)</f>
        <v>PROFESSOR</v>
      </c>
      <c r="E32" s="5"/>
      <c r="F32" s="56">
        <f>VLOOKUP(B:B,'2018'!$B$1:$H$607,5,)</f>
        <v>36436</v>
      </c>
      <c r="G32" s="56" t="str">
        <f>VLOOKUP(B:B,'2018'!$B$1:$H$607,6,)</f>
        <v>Electrical Engg.</v>
      </c>
      <c r="H32" s="10">
        <v>22</v>
      </c>
      <c r="I32" s="10" t="s">
        <v>875</v>
      </c>
    </row>
    <row r="33" spans="1:9">
      <c r="A33" s="6">
        <v>32</v>
      </c>
      <c r="B33" s="22" t="s">
        <v>1072</v>
      </c>
      <c r="C33" s="5" t="str">
        <f>VLOOKUP(B:B,'2018'!$B$1:$H$607,2,)</f>
        <v>AFCPB3490G </v>
      </c>
      <c r="D33" s="5" t="str">
        <f>VLOOKUP(B:B,'2018'!$B$1:$H$607,3,)</f>
        <v xml:space="preserve"> PROFESSOR</v>
      </c>
      <c r="E33" s="5"/>
      <c r="F33" s="56" t="str">
        <f>VLOOKUP(B:B,'2018'!$B$1:$H$607,5,)</f>
        <v>21/05/1999</v>
      </c>
      <c r="G33" s="56" t="str">
        <f>VLOOKUP(B:B,'2018'!$B$1:$H$607,6,)</f>
        <v>Electrical Engg.</v>
      </c>
      <c r="H33" s="10">
        <v>17</v>
      </c>
      <c r="I33" s="10" t="s">
        <v>875</v>
      </c>
    </row>
    <row r="34" spans="1:9">
      <c r="A34" s="6">
        <v>33</v>
      </c>
      <c r="B34" s="22" t="s">
        <v>1199</v>
      </c>
      <c r="C34" s="5" t="str">
        <f>VLOOKUP(B:B,'2018'!$B$1:$H$607,2,)</f>
        <v>AHMPM9220D </v>
      </c>
      <c r="D34" s="5" t="str">
        <f>VLOOKUP(B:B,'2018'!$B$1:$H$607,3,)</f>
        <v>PROFESSOR</v>
      </c>
      <c r="E34" s="5"/>
      <c r="F34" s="56" t="str">
        <f>VLOOKUP(B:B,'2018'!$B$1:$H$607,5,)</f>
        <v>25/04/1997</v>
      </c>
      <c r="G34" s="56" t="str">
        <f>VLOOKUP(B:B,'2018'!$B$1:$H$607,6,)</f>
        <v>Mech. Engg.</v>
      </c>
      <c r="H34" s="10">
        <v>16</v>
      </c>
      <c r="I34" s="10" t="s">
        <v>875</v>
      </c>
    </row>
    <row r="35" spans="1:9">
      <c r="A35" s="6">
        <v>34</v>
      </c>
      <c r="B35" s="22" t="s">
        <v>181</v>
      </c>
      <c r="C35" s="5" t="str">
        <f>VLOOKUP(B:B,'2018'!$B$1:$H$607,2,)</f>
        <v>ADZPR1406P </v>
      </c>
      <c r="D35" s="5" t="str">
        <f>VLOOKUP(B:B,'2018'!$B$1:$H$607,3,)</f>
        <v>ASSOCIATE PROFESSOR</v>
      </c>
      <c r="E35" s="5"/>
      <c r="F35" s="56">
        <f>VLOOKUP(B:B,'2018'!$B$1:$H$607,5,)</f>
        <v>36439</v>
      </c>
      <c r="G35" s="56" t="str">
        <f>VLOOKUP(B:B,'2018'!$B$1:$H$607,6,)</f>
        <v>Electrical Engg.</v>
      </c>
      <c r="H35" s="10">
        <v>15</v>
      </c>
      <c r="I35" s="10" t="s">
        <v>875</v>
      </c>
    </row>
    <row r="36" spans="1:9">
      <c r="A36" s="6">
        <v>35</v>
      </c>
      <c r="B36" s="22" t="s">
        <v>98</v>
      </c>
      <c r="C36" s="5" t="str">
        <f>VLOOKUP(B:B,'2018'!$B$1:$H$607,2,)</f>
        <v>AHGPK6291C </v>
      </c>
      <c r="D36" s="5" t="str">
        <f>VLOOKUP(B:B,'2018'!$B$1:$H$607,3,)</f>
        <v>ASSOCIATE PROFESSOR</v>
      </c>
      <c r="E36" s="5"/>
      <c r="F36" s="56" t="str">
        <f>VLOOKUP(B:B,'2018'!$B$1:$H$607,5,)</f>
        <v>30/08/1999</v>
      </c>
      <c r="G36" s="56" t="str">
        <f>VLOOKUP(B:B,'2018'!$B$1:$H$607,6,)</f>
        <v>Civil Engg.</v>
      </c>
      <c r="H36" s="10">
        <v>15</v>
      </c>
      <c r="I36" s="10" t="s">
        <v>875</v>
      </c>
    </row>
    <row r="37" spans="1:9">
      <c r="A37" s="6">
        <v>36</v>
      </c>
      <c r="B37" s="22" t="s">
        <v>1088</v>
      </c>
      <c r="C37" s="5" t="str">
        <f>VLOOKUP(B:B,'2018'!$B$1:$H$607,2,)</f>
        <v>ACNPD9107G</v>
      </c>
      <c r="D37" s="5" t="str">
        <f>VLOOKUP(B:B,'2018'!$B$1:$H$607,3,)</f>
        <v>PROFESSOR</v>
      </c>
      <c r="E37" s="5"/>
      <c r="F37" s="56">
        <f>VLOOKUP(B:B,'2018'!$B$1:$H$607,5,)</f>
        <v>35489</v>
      </c>
      <c r="G37" s="56" t="str">
        <f>VLOOKUP(B:B,'2018'!$B$1:$H$607,6,)</f>
        <v>Electronics &amp; Comm. Engg.</v>
      </c>
      <c r="H37" s="10">
        <v>26</v>
      </c>
      <c r="I37" s="10" t="s">
        <v>875</v>
      </c>
    </row>
    <row r="38" spans="1:9">
      <c r="A38" s="6">
        <v>37</v>
      </c>
      <c r="B38" s="22" t="s">
        <v>134</v>
      </c>
      <c r="C38" s="5" t="str">
        <f>VLOOKUP(B:B,'2018'!$B$1:$H$607,2,)</f>
        <v>ACBPV3632Q </v>
      </c>
      <c r="D38" s="5" t="str">
        <f>VLOOKUP(B:B,'2018'!$B$1:$H$607,3,)</f>
        <v>ASSOCIATE PROFESSOR</v>
      </c>
      <c r="E38" s="5"/>
      <c r="F38" s="56" t="str">
        <f>VLOOKUP(B:B,'2018'!$B$1:$H$607,5,)</f>
        <v>21/09/1998</v>
      </c>
      <c r="G38" s="56" t="str">
        <f>VLOOKUP(B:B,'2018'!$B$1:$H$607,6,)</f>
        <v>Electronics &amp; Comm. Engg.</v>
      </c>
      <c r="H38" s="10">
        <v>20</v>
      </c>
      <c r="I38" s="10" t="s">
        <v>875</v>
      </c>
    </row>
    <row r="39" spans="1:9">
      <c r="A39" s="6">
        <v>38</v>
      </c>
      <c r="B39" s="22" t="s">
        <v>1094</v>
      </c>
      <c r="C39" s="5" t="str">
        <f>VLOOKUP(B:B,'2018'!$B$1:$H$607,2,)</f>
        <v>ADRPN0218R </v>
      </c>
      <c r="D39" s="5" t="str">
        <f>VLOOKUP(B:B,'2018'!$B$1:$H$607,3,)</f>
        <v xml:space="preserve"> PROFESSOR</v>
      </c>
      <c r="E39" s="5"/>
      <c r="F39" s="56" t="str">
        <f>VLOOKUP(B:B,'2018'!$B$1:$H$607,5,)</f>
        <v>13/09/1999</v>
      </c>
      <c r="G39" s="56" t="str">
        <f>VLOOKUP(B:B,'2018'!$B$1:$H$607,6,)</f>
        <v>Electronics &amp; Comm. Engg.</v>
      </c>
      <c r="H39" s="10">
        <v>19</v>
      </c>
      <c r="I39" s="10" t="s">
        <v>875</v>
      </c>
    </row>
    <row r="40" spans="1:9">
      <c r="A40" s="6">
        <v>39</v>
      </c>
      <c r="B40" s="22" t="s">
        <v>1078</v>
      </c>
      <c r="C40" s="5" t="str">
        <f>VLOOKUP(B:B,'2018'!$B$1:$H$607,2,)</f>
        <v>ADOPR1650E </v>
      </c>
      <c r="D40" s="5" t="str">
        <f>VLOOKUP(B:B,'2018'!$B$1:$H$607,3,)</f>
        <v xml:space="preserve"> PROFESSOR</v>
      </c>
      <c r="E40" s="5"/>
      <c r="F40" s="56" t="str">
        <f>VLOOKUP(B:B,'2018'!$B$1:$H$607,5,)</f>
        <v>24/12/1999</v>
      </c>
      <c r="G40" s="56" t="str">
        <f>VLOOKUP(B:B,'2018'!$B$1:$H$607,6,)</f>
        <v>Electrical Engg.</v>
      </c>
      <c r="H40" s="10">
        <v>15</v>
      </c>
      <c r="I40" s="10" t="s">
        <v>875</v>
      </c>
    </row>
    <row r="41" spans="1:9">
      <c r="A41" s="6">
        <v>40</v>
      </c>
      <c r="B41" s="22" t="s">
        <v>100</v>
      </c>
      <c r="C41" s="5" t="str">
        <f>VLOOKUP(B:B,'2018'!$B$1:$H$607,2,)</f>
        <v>AFBPB7032D </v>
      </c>
      <c r="D41" s="5" t="str">
        <f>VLOOKUP(B:B,'2018'!$B$1:$H$607,3,)</f>
        <v>ASSISTANT PROFESSOR</v>
      </c>
      <c r="E41" s="5"/>
      <c r="F41" s="56" t="str">
        <f>VLOOKUP(B:B,'2018'!$B$1:$H$607,5,)</f>
        <v>27/01/2000</v>
      </c>
      <c r="G41" s="56" t="str">
        <f>VLOOKUP(B:B,'2018'!$B$1:$H$607,6,)</f>
        <v>Civil Engg.</v>
      </c>
      <c r="H41" s="10">
        <v>14</v>
      </c>
      <c r="I41" s="10" t="s">
        <v>875</v>
      </c>
    </row>
    <row r="42" spans="1:9">
      <c r="A42" s="6">
        <v>41</v>
      </c>
      <c r="B42" s="22" t="s">
        <v>184</v>
      </c>
      <c r="C42" s="5" t="str">
        <f>VLOOKUP(B:B,'2018'!$B$1:$H$607,2,)</f>
        <v>ADKPM9422F</v>
      </c>
      <c r="D42" s="5" t="str">
        <f>VLOOKUP(B:B,'2018'!$B$1:$H$607,3,)</f>
        <v>ASSOCIATE PROFESSOR</v>
      </c>
      <c r="E42" s="5"/>
      <c r="F42" s="56" t="str">
        <f>VLOOKUP(B:B,'2018'!$B$1:$H$607,5,)</f>
        <v>28/01/2000</v>
      </c>
      <c r="G42" s="56" t="str">
        <f>VLOOKUP(B:B,'2018'!$B$1:$H$607,6,)</f>
        <v>Electrical Engg.</v>
      </c>
      <c r="H42" s="10">
        <v>16</v>
      </c>
      <c r="I42" s="10" t="s">
        <v>875</v>
      </c>
    </row>
    <row r="43" spans="1:9">
      <c r="A43" s="6">
        <v>42</v>
      </c>
      <c r="B43" s="22" t="s">
        <v>1025</v>
      </c>
      <c r="C43" s="5" t="str">
        <f>VLOOKUP(B:B,'2018'!$B$1:$H$607,2,)</f>
        <v>AEEPS6434C </v>
      </c>
      <c r="D43" s="5" t="str">
        <f>VLOOKUP(B:B,'2018'!$B$1:$H$607,3,)</f>
        <v>PROFESSOR</v>
      </c>
      <c r="E43" s="5"/>
      <c r="F43" s="56" t="str">
        <f>VLOOKUP(B:B,'2018'!$B$1:$H$607,5,)</f>
        <v>24/02/2000</v>
      </c>
      <c r="G43" s="56" t="str">
        <f>VLOOKUP(B:B,'2018'!$B$1:$H$607,6,)</f>
        <v xml:space="preserve">Civil Engg. </v>
      </c>
      <c r="H43" s="10">
        <v>25</v>
      </c>
      <c r="I43" s="10" t="s">
        <v>875</v>
      </c>
    </row>
    <row r="44" spans="1:9">
      <c r="A44" s="6">
        <v>43</v>
      </c>
      <c r="B44" s="22" t="s">
        <v>270</v>
      </c>
      <c r="C44" s="5" t="str">
        <f>VLOOKUP(B:B,'2018'!$B$1:$H$607,2,)</f>
        <v>AOBPS5336N </v>
      </c>
      <c r="D44" s="5" t="str">
        <f>VLOOKUP(B:B,'2018'!$B$1:$H$607,3,)</f>
        <v>PROFESSOR</v>
      </c>
      <c r="E44" s="5"/>
      <c r="F44" s="56" t="str">
        <f>VLOOKUP(B:B,'2018'!$B$1:$H$607,5,)</f>
        <v>28/02/2000</v>
      </c>
      <c r="G44" s="56" t="str">
        <f>VLOOKUP(B:B,'2018'!$B$1:$H$607,6,)</f>
        <v>Applied Mathematics</v>
      </c>
      <c r="H44" s="10">
        <v>24</v>
      </c>
      <c r="I44" s="10" t="s">
        <v>875</v>
      </c>
    </row>
    <row r="45" spans="1:9">
      <c r="A45" s="6">
        <v>44</v>
      </c>
      <c r="B45" s="22" t="s">
        <v>1033</v>
      </c>
      <c r="C45" s="5" t="str">
        <f>VLOOKUP(B:B,'2018'!$B$1:$H$607,2,)</f>
        <v>ACBPV3632Q </v>
      </c>
      <c r="D45" s="5" t="str">
        <f>VLOOKUP(B:B,'2018'!$B$1:$H$607,3,)</f>
        <v xml:space="preserve"> PROFESSOR</v>
      </c>
      <c r="E45" s="5"/>
      <c r="F45" s="56" t="str">
        <f>VLOOKUP(B:B,'2018'!$B$1:$H$607,5,)</f>
        <v>28/04/2000</v>
      </c>
      <c r="G45" s="56" t="str">
        <f>VLOOKUP(B:B,'2018'!$B$1:$H$607,6,)</f>
        <v xml:space="preserve">Civil Engg. </v>
      </c>
      <c r="H45" s="10">
        <v>22</v>
      </c>
      <c r="I45" s="10" t="s">
        <v>875</v>
      </c>
    </row>
    <row r="46" spans="1:9">
      <c r="A46" s="6">
        <v>45</v>
      </c>
      <c r="B46" s="22" t="s">
        <v>117</v>
      </c>
      <c r="C46" s="5" t="str">
        <f>VLOOKUP(B:B,'2018'!$B$1:$H$607,2,)</f>
        <v>BVVPM8553K </v>
      </c>
      <c r="D46" s="5" t="str">
        <f>VLOOKUP(B:B,'2018'!$B$1:$H$607,3,)</f>
        <v>ASSISTANT PROFESSOR</v>
      </c>
      <c r="E46" s="5"/>
      <c r="F46" s="56" t="str">
        <f>VLOOKUP(B:B,'2018'!$B$1:$H$607,5,)</f>
        <v>15/04/2011</v>
      </c>
      <c r="G46" s="56" t="str">
        <f>VLOOKUP(B:B,'2018'!$B$1:$H$607,6,)</f>
        <v>Environment Engg.</v>
      </c>
      <c r="H46" s="10">
        <v>14</v>
      </c>
      <c r="I46" s="10" t="s">
        <v>875</v>
      </c>
    </row>
    <row r="47" spans="1:9">
      <c r="A47" s="6">
        <v>46</v>
      </c>
      <c r="B47" s="22" t="s">
        <v>102</v>
      </c>
      <c r="C47" s="5" t="str">
        <f>VLOOKUP(B:B,'2018'!$B$1:$H$607,2,)</f>
        <v>ACBPN2830N </v>
      </c>
      <c r="D47" s="5" t="str">
        <f>VLOOKUP(B:B,'2018'!$B$1:$H$607,3,)</f>
        <v>ASSOCIATE PROFESSOR</v>
      </c>
      <c r="E47" s="5"/>
      <c r="F47" s="56" t="str">
        <f>VLOOKUP(B:B,'2018'!$B$1:$H$607,5,)</f>
        <v>19/05/2000</v>
      </c>
      <c r="G47" s="56" t="str">
        <f>VLOOKUP(B:B,'2018'!$B$1:$H$607,6,)</f>
        <v>Civil Engg.</v>
      </c>
      <c r="H47" s="10">
        <v>14</v>
      </c>
      <c r="I47" s="10" t="s">
        <v>875</v>
      </c>
    </row>
    <row r="48" spans="1:9">
      <c r="A48" s="6">
        <v>47</v>
      </c>
      <c r="B48" s="22" t="s">
        <v>908</v>
      </c>
      <c r="C48" s="5" t="str">
        <f>VLOOKUP(B:B,'2018'!$B$1:$H$607,2,)</f>
        <v>ACZPK1980A </v>
      </c>
      <c r="D48" s="5" t="str">
        <f>VLOOKUP(B:B,'2018'!$B$1:$H$607,3,)</f>
        <v xml:space="preserve"> PROFESSOR</v>
      </c>
      <c r="E48" s="5"/>
      <c r="F48" s="56">
        <f>VLOOKUP(B:B,'2018'!$B$1:$H$607,5,)</f>
        <v>36683</v>
      </c>
      <c r="G48" s="56" t="str">
        <f>VLOOKUP(B:B,'2018'!$B$1:$H$607,6,)</f>
        <v>Applied Mathematics</v>
      </c>
      <c r="H48" s="10">
        <v>19</v>
      </c>
      <c r="I48" s="10" t="s">
        <v>875</v>
      </c>
    </row>
    <row r="49" spans="1:9">
      <c r="A49" s="6">
        <v>48</v>
      </c>
      <c r="B49" s="22" t="s">
        <v>104</v>
      </c>
      <c r="C49" s="5" t="str">
        <f>VLOOKUP(B:B,'2018'!$B$1:$H$607,2,)</f>
        <v>AHIPK3894M </v>
      </c>
      <c r="D49" s="5" t="str">
        <f>VLOOKUP(B:B,'2018'!$B$1:$H$607,3,)</f>
        <v>ASSOCIATE PROFESSOR</v>
      </c>
      <c r="E49" s="5"/>
      <c r="F49" s="56">
        <f>VLOOKUP(B:B,'2018'!$B$1:$H$607,5,)</f>
        <v>36713</v>
      </c>
      <c r="G49" s="56" t="str">
        <f>VLOOKUP(B:B,'2018'!$B$1:$H$607,6,)</f>
        <v>Civil Engg.</v>
      </c>
      <c r="H49" s="10">
        <v>14</v>
      </c>
      <c r="I49" s="10" t="s">
        <v>875</v>
      </c>
    </row>
    <row r="50" spans="1:9">
      <c r="A50" s="6">
        <v>49</v>
      </c>
      <c r="B50" s="22" t="s">
        <v>1208</v>
      </c>
      <c r="C50" s="5" t="str">
        <f>VLOOKUP(B:B,'2018'!$B$1:$H$607,2,)</f>
        <v>AOBPS5807G </v>
      </c>
      <c r="D50" s="5" t="str">
        <f>VLOOKUP(B:B,'2018'!$B$1:$H$607,3,)</f>
        <v>PROFESSOR</v>
      </c>
      <c r="E50" s="5"/>
      <c r="F50" s="56" t="str">
        <f>VLOOKUP(B:B,'2018'!$B$1:$H$607,5,)</f>
        <v>16/12/1998</v>
      </c>
      <c r="G50" s="56" t="str">
        <f>VLOOKUP(B:B,'2018'!$B$1:$H$607,6,)</f>
        <v>Mech. Engg.</v>
      </c>
      <c r="H50" s="10">
        <v>20</v>
      </c>
      <c r="I50" s="10" t="s">
        <v>875</v>
      </c>
    </row>
    <row r="51" spans="1:9">
      <c r="A51" s="6">
        <v>50</v>
      </c>
      <c r="B51" s="22" t="s">
        <v>877</v>
      </c>
      <c r="C51" s="5" t="str">
        <f>VLOOKUP(B:B,'2018'!$B$1:$H$607,2,)</f>
        <v>AUEPS4306D </v>
      </c>
      <c r="D51" s="5" t="str">
        <f>VLOOKUP(B:B,'2018'!$B$1:$H$607,3,)</f>
        <v>PROFESSOR</v>
      </c>
      <c r="E51" s="5">
        <v>346</v>
      </c>
      <c r="F51" s="56">
        <f>VLOOKUP(B:B,'2018'!$B$1:$H$607,5,)</f>
        <v>36533</v>
      </c>
      <c r="G51" s="56" t="str">
        <f>VLOOKUP(B:B,'2018'!$B$1:$H$607,6,)</f>
        <v>Applied Chemistry</v>
      </c>
      <c r="H51" s="10">
        <v>18</v>
      </c>
      <c r="I51" s="10" t="s">
        <v>875</v>
      </c>
    </row>
    <row r="52" spans="1:9">
      <c r="A52" s="6">
        <v>51</v>
      </c>
      <c r="B52" s="22" t="s">
        <v>1209</v>
      </c>
      <c r="C52" s="5" t="str">
        <f>VLOOKUP(B:B,'2018'!$B$1:$H$607,2,)</f>
        <v>ADEPC4338C </v>
      </c>
      <c r="D52" s="5" t="str">
        <f>VLOOKUP(B:B,'2018'!$B$1:$H$607,3,)</f>
        <v>PROFESSOR</v>
      </c>
      <c r="E52" s="5"/>
      <c r="F52" s="56">
        <f>VLOOKUP(B:B,'2018'!$B$1:$H$607,5,)</f>
        <v>36347</v>
      </c>
      <c r="G52" s="56" t="str">
        <f>VLOOKUP(B:B,'2018'!$B$1:$H$607,6,)</f>
        <v>Mech. Engg.</v>
      </c>
      <c r="H52" s="10">
        <v>28</v>
      </c>
      <c r="I52" s="10" t="s">
        <v>875</v>
      </c>
    </row>
    <row r="53" spans="1:9">
      <c r="A53" s="6">
        <v>52</v>
      </c>
      <c r="B53" s="22" t="s">
        <v>251</v>
      </c>
      <c r="C53" s="5" t="str">
        <f>VLOOKUP(B:B,'2018'!$B$1:$H$607,2,)</f>
        <v>BMKPS0319B </v>
      </c>
      <c r="D53" s="5" t="str">
        <f>VLOOKUP(B:B,'2018'!$B$1:$H$607,3,)</f>
        <v>ASSISTANT PROFESSOR</v>
      </c>
      <c r="E53" s="5"/>
      <c r="F53" s="56">
        <f>VLOOKUP(B:B,'2018'!$B$1:$H$607,5,)</f>
        <v>40368</v>
      </c>
      <c r="G53" s="56" t="str">
        <f>VLOOKUP(B:B,'2018'!$B$1:$H$607,6,)</f>
        <v>Soft. Engg</v>
      </c>
      <c r="H53" s="10">
        <v>16</v>
      </c>
      <c r="I53" s="10" t="s">
        <v>875</v>
      </c>
    </row>
    <row r="54" spans="1:9">
      <c r="A54" s="6">
        <v>53</v>
      </c>
      <c r="B54" s="22" t="s">
        <v>1096</v>
      </c>
      <c r="C54" s="5" t="str">
        <f>VLOOKUP(B:B,'2018'!$B$1:$H$607,2,)</f>
        <v>AHAPP2979G </v>
      </c>
      <c r="D54" s="5" t="str">
        <f>VLOOKUP(B:B,'2018'!$B$1:$H$607,3,)</f>
        <v xml:space="preserve"> PROFESSOR</v>
      </c>
      <c r="E54" s="5"/>
      <c r="F54" s="56" t="str">
        <f>VLOOKUP(B:B,'2018'!$B$1:$H$607,5,)</f>
        <v>24/09/1999</v>
      </c>
      <c r="G54" s="56" t="str">
        <f>VLOOKUP(B:B,'2018'!$B$1:$H$607,6,)</f>
        <v>Electronics &amp; Comm. Engg.</v>
      </c>
      <c r="H54" s="10">
        <v>22</v>
      </c>
      <c r="I54" s="10" t="s">
        <v>875</v>
      </c>
    </row>
    <row r="55" spans="1:9">
      <c r="A55" s="6">
        <v>54</v>
      </c>
      <c r="B55" s="22" t="s">
        <v>909</v>
      </c>
      <c r="C55" s="5" t="str">
        <f>VLOOKUP(B:B,'2018'!$B$1:$H$607,2,)</f>
        <v>AGMPD2165P </v>
      </c>
      <c r="D55" s="5" t="str">
        <f>VLOOKUP(B:B,'2018'!$B$1:$H$607,3,)</f>
        <v>PROFESSOR</v>
      </c>
      <c r="E55" s="5"/>
      <c r="F55" s="56" t="str">
        <f>VLOOKUP(B:B,'2018'!$B$1:$H$607,5,)</f>
        <v>28/08/2000</v>
      </c>
      <c r="G55" s="56" t="str">
        <f>VLOOKUP(B:B,'2018'!$B$1:$H$607,6,)</f>
        <v>Applied Mathematics</v>
      </c>
      <c r="H55" s="10">
        <v>24</v>
      </c>
      <c r="I55" s="10" t="s">
        <v>875</v>
      </c>
    </row>
    <row r="56" spans="1:9">
      <c r="A56" s="6">
        <v>55</v>
      </c>
      <c r="B56" s="22" t="s">
        <v>27</v>
      </c>
      <c r="C56" s="5" t="str">
        <f>VLOOKUP(B:B,'2018'!$B$1:$H$607,2,)</f>
        <v>AHGPK6283Q </v>
      </c>
      <c r="D56" s="5" t="str">
        <f>VLOOKUP(B:B,'2018'!$B$1:$H$607,3,)</f>
        <v>ASSOCIATE PROFESSOR</v>
      </c>
      <c r="E56" s="5"/>
      <c r="F56" s="56">
        <f>VLOOKUP(B:B,'2018'!$B$1:$H$607,5,)</f>
        <v>36775</v>
      </c>
      <c r="G56" s="56" t="str">
        <f>VLOOKUP(B:B,'2018'!$B$1:$H$607,6,)</f>
        <v>Mech. Engg.</v>
      </c>
      <c r="H56" s="10">
        <v>23</v>
      </c>
      <c r="I56" s="10" t="s">
        <v>875</v>
      </c>
    </row>
    <row r="57" spans="1:9">
      <c r="A57" s="6">
        <v>56</v>
      </c>
      <c r="B57" s="22" t="s">
        <v>275</v>
      </c>
      <c r="C57" s="5" t="str">
        <f>VLOOKUP(B:B,'2018'!$B$1:$H$607,2,)</f>
        <v>AMGPD8860R </v>
      </c>
      <c r="D57" s="5" t="str">
        <f>VLOOKUP(B:B,'2018'!$B$1:$H$607,3,)</f>
        <v>ASSOCIATE PROFESSOR</v>
      </c>
      <c r="E57" s="5"/>
      <c r="F57" s="56">
        <f>VLOOKUP(B:B,'2018'!$B$1:$H$607,5,)</f>
        <v>36810</v>
      </c>
      <c r="G57" s="56" t="str">
        <f>VLOOKUP(B:B,'2018'!$B$1:$H$607,6,)</f>
        <v>Applied Mathematics</v>
      </c>
      <c r="H57" s="10">
        <v>24</v>
      </c>
      <c r="I57" s="10" t="s">
        <v>875</v>
      </c>
    </row>
    <row r="58" spans="1:9">
      <c r="A58" s="6">
        <v>57</v>
      </c>
      <c r="B58" s="22" t="s">
        <v>1200</v>
      </c>
      <c r="C58" s="5" t="str">
        <f>VLOOKUP(B:B,'2018'!$B$1:$H$607,2,)</f>
        <v>ABPPN9940A </v>
      </c>
      <c r="D58" s="5" t="str">
        <f>VLOOKUP(B:B,'2018'!$B$1:$H$607,3,)</f>
        <v>PROFESSOR</v>
      </c>
      <c r="E58" s="5"/>
      <c r="F58" s="56" t="str">
        <f>VLOOKUP(B:B,'2018'!$B$1:$H$607,5,)</f>
        <v>14/08/2000</v>
      </c>
      <c r="G58" s="56" t="str">
        <f>VLOOKUP(B:B,'2018'!$B$1:$H$607,6,)</f>
        <v>Mech. Engg.</v>
      </c>
      <c r="H58" s="10">
        <v>17</v>
      </c>
      <c r="I58" s="10" t="s">
        <v>875</v>
      </c>
    </row>
    <row r="59" spans="1:9">
      <c r="A59" s="6">
        <v>58</v>
      </c>
      <c r="B59" s="22" t="s">
        <v>1203</v>
      </c>
      <c r="C59" s="5" t="str">
        <f>VLOOKUP(B:B,'2018'!$B$1:$H$607,2,)</f>
        <v>AAIPA0114B </v>
      </c>
      <c r="D59" s="5" t="str">
        <f>VLOOKUP(B:B,'2018'!$B$1:$H$607,3,)</f>
        <v>PROFESSOR</v>
      </c>
      <c r="E59" s="5"/>
      <c r="F59" s="56">
        <f>VLOOKUP(B:B,'2018'!$B$1:$H$607,5,)</f>
        <v>36869</v>
      </c>
      <c r="G59" s="56" t="str">
        <f>VLOOKUP(B:B,'2018'!$B$1:$H$607,6,)</f>
        <v>Mech. Engg.</v>
      </c>
      <c r="H59" s="10">
        <v>23</v>
      </c>
      <c r="I59" s="10" t="s">
        <v>875</v>
      </c>
    </row>
    <row r="60" spans="1:9">
      <c r="A60" s="6">
        <v>59</v>
      </c>
      <c r="B60" s="22" t="s">
        <v>1122</v>
      </c>
      <c r="C60" s="5" t="str">
        <f>VLOOKUP(B:B,'2018'!$B$1:$H$607,2,)</f>
        <v>ANEPS1759F </v>
      </c>
      <c r="D60" s="5" t="str">
        <f>VLOOKUP(B:B,'2018'!$B$1:$H$607,3,)</f>
        <v>PROFESSOR</v>
      </c>
      <c r="E60" s="5"/>
      <c r="F60" s="56">
        <f>VLOOKUP(B:B,'2018'!$B$1:$H$607,5,)</f>
        <v>36404</v>
      </c>
      <c r="G60" s="56" t="str">
        <f>VLOOKUP(B:B,'2018'!$B$1:$H$607,6,)</f>
        <v>Humanities</v>
      </c>
      <c r="H60" s="10">
        <v>14</v>
      </c>
      <c r="I60" s="10" t="s">
        <v>875</v>
      </c>
    </row>
    <row r="61" spans="1:9">
      <c r="A61" s="6">
        <v>60</v>
      </c>
      <c r="B61" s="22" t="s">
        <v>1211</v>
      </c>
      <c r="C61" s="5" t="str">
        <f>VLOOKUP(B:B,'2018'!$B$1:$H$607,2,)</f>
        <v>AJQPP6378P </v>
      </c>
      <c r="D61" s="5" t="str">
        <f>VLOOKUP(B:B,'2018'!$B$1:$H$607,3,)</f>
        <v>PROFESSOR</v>
      </c>
      <c r="E61" s="5"/>
      <c r="F61" s="56" t="str">
        <f>VLOOKUP(B:B,'2018'!$B$1:$H$607,5,)</f>
        <v>30/11/2000</v>
      </c>
      <c r="G61" s="56" t="str">
        <f>VLOOKUP(B:B,'2018'!$B$1:$H$607,6,)</f>
        <v>Mech. Engg.</v>
      </c>
      <c r="H61" s="10">
        <v>16</v>
      </c>
      <c r="I61" s="10" t="s">
        <v>875</v>
      </c>
    </row>
    <row r="62" spans="1:9">
      <c r="A62" s="6">
        <v>61</v>
      </c>
      <c r="B62" s="22" t="s">
        <v>317</v>
      </c>
      <c r="C62" s="5">
        <f>VLOOKUP(B:B,'2018'!$B$1:$H$607,2,)</f>
        <v>0</v>
      </c>
      <c r="D62" s="5" t="str">
        <f>VLOOKUP(B:B,'2018'!$B$1:$H$607,3,)</f>
        <v>ASSOCIATE PROFESSOR</v>
      </c>
      <c r="E62" s="5"/>
      <c r="F62" s="56" t="str">
        <f>VLOOKUP(B:B,'2018'!$B$1:$H$607,5,)</f>
        <v>21/08/2003</v>
      </c>
      <c r="G62" s="56" t="str">
        <f>VLOOKUP(B:B,'2018'!$B$1:$H$607,6,)</f>
        <v>Applied Physics</v>
      </c>
      <c r="H62" s="10">
        <v>11</v>
      </c>
      <c r="I62" s="10" t="s">
        <v>875</v>
      </c>
    </row>
    <row r="63" spans="1:9">
      <c r="A63" s="6">
        <v>62</v>
      </c>
      <c r="B63" s="22" t="s">
        <v>319</v>
      </c>
      <c r="C63" s="5" t="str">
        <f>VLOOKUP(B:B,'2018'!$B$1:$H$607,2,)</f>
        <v>AXXPS8252J </v>
      </c>
      <c r="D63" s="5" t="str">
        <f>VLOOKUP(B:B,'2018'!$B$1:$H$607,3,)</f>
        <v xml:space="preserve">ASSOCIATE PROFESSOR </v>
      </c>
      <c r="E63" s="5"/>
      <c r="F63" s="56" t="str">
        <f>VLOOKUP(B:B,'2018'!$B$1:$H$607,5,)</f>
        <v>21/08/2003</v>
      </c>
      <c r="G63" s="56" t="str">
        <f>VLOOKUP(B:B,'2018'!$B$1:$H$607,6,)</f>
        <v>Applied Physics</v>
      </c>
      <c r="H63" s="10">
        <v>11</v>
      </c>
      <c r="I63" s="10" t="s">
        <v>875</v>
      </c>
    </row>
    <row r="64" spans="1:9">
      <c r="A64" s="6">
        <v>63</v>
      </c>
      <c r="B64" s="22" t="s">
        <v>907</v>
      </c>
      <c r="C64" s="5" t="str">
        <f>VLOOKUP(B:B,'2018'!$B$1:$H$607,2,)</f>
        <v>ABKPT4118K </v>
      </c>
      <c r="D64" s="5" t="str">
        <f>VLOOKUP(B:B,'2018'!$B$1:$H$607,3,)</f>
        <v>PROFESSOR</v>
      </c>
      <c r="E64" s="5"/>
      <c r="F64" s="56" t="str">
        <f>VLOOKUP(B:B,'2018'!$B$1:$H$607,5,)</f>
        <v>30/10/2003</v>
      </c>
      <c r="G64" s="56" t="str">
        <f>VLOOKUP(B:B,'2018'!$B$1:$H$607,6,)</f>
        <v>Applied Mathematics</v>
      </c>
      <c r="H64" s="10">
        <v>34</v>
      </c>
      <c r="I64" s="10" t="s">
        <v>875</v>
      </c>
    </row>
    <row r="65" spans="1:9">
      <c r="A65" s="6">
        <v>64</v>
      </c>
      <c r="B65" s="22" t="s">
        <v>199</v>
      </c>
      <c r="C65" s="5" t="str">
        <f>VLOOKUP(B:B,'2018'!$B$1:$H$607,2,)</f>
        <v>ALIPM6330N </v>
      </c>
      <c r="D65" s="5" t="str">
        <f>VLOOKUP(B:B,'2018'!$B$1:$H$607,3,)</f>
        <v>ASSOCIATE PROFESSOR</v>
      </c>
      <c r="E65" s="5"/>
      <c r="F65" s="56" t="str">
        <f>VLOOKUP(B:B,'2018'!$B$1:$H$607,5,)</f>
        <v>22/12/2003</v>
      </c>
      <c r="G65" s="56" t="str">
        <f>VLOOKUP(B:B,'2018'!$B$1:$H$607,6,)</f>
        <v>Electrical Engg.</v>
      </c>
      <c r="H65" s="10">
        <v>11</v>
      </c>
      <c r="I65" s="10" t="s">
        <v>875</v>
      </c>
    </row>
    <row r="66" spans="1:9">
      <c r="A66" s="6">
        <v>65</v>
      </c>
      <c r="B66" s="22" t="s">
        <v>910</v>
      </c>
      <c r="C66" s="5" t="str">
        <f>VLOOKUP(B:B,'2018'!$B$1:$H$607,2,)</f>
        <v>AUVPS0238B </v>
      </c>
      <c r="D66" s="5" t="str">
        <f>VLOOKUP(B:B,'2018'!$B$1:$H$607,3,)</f>
        <v>PROFESSOR</v>
      </c>
      <c r="E66" s="5"/>
      <c r="F66" s="56" t="str">
        <f>VLOOKUP(B:B,'2018'!$B$1:$H$607,5,)</f>
        <v>24/12/2003</v>
      </c>
      <c r="G66" s="56" t="str">
        <f>VLOOKUP(B:B,'2018'!$B$1:$H$607,6,)</f>
        <v>Applied Mathematics</v>
      </c>
      <c r="H66" s="10">
        <v>18</v>
      </c>
      <c r="I66" s="10" t="s">
        <v>875</v>
      </c>
    </row>
    <row r="67" spans="1:9">
      <c r="A67" s="6">
        <v>66</v>
      </c>
      <c r="B67" s="22" t="s">
        <v>1026</v>
      </c>
      <c r="C67" s="5" t="str">
        <f>VLOOKUP(B:B,'2018'!$B$1:$H$607,2,)</f>
        <v>AAJPT8302R </v>
      </c>
      <c r="D67" s="5" t="str">
        <f>VLOOKUP(B:B,'2018'!$B$1:$H$607,3,)</f>
        <v>PROFESSOR</v>
      </c>
      <c r="E67" s="5"/>
      <c r="F67" s="56" t="str">
        <f>VLOOKUP(B:B,'2018'!$B$1:$H$607,5,)</f>
        <v>30/12/2003</v>
      </c>
      <c r="G67" s="56" t="str">
        <f>VLOOKUP(B:B,'2018'!$B$1:$H$607,6,)</f>
        <v xml:space="preserve">Civil Engg. </v>
      </c>
      <c r="H67" s="10">
        <v>24</v>
      </c>
      <c r="I67" s="10" t="s">
        <v>875</v>
      </c>
    </row>
    <row r="68" spans="1:9">
      <c r="A68" s="6">
        <v>67</v>
      </c>
      <c r="B68" s="22" t="s">
        <v>878</v>
      </c>
      <c r="C68" s="5" t="str">
        <f>VLOOKUP(B:B,'2018'!$B$1:$H$607,2,)</f>
        <v>ALXPK6166B </v>
      </c>
      <c r="D68" s="5" t="str">
        <f>VLOOKUP(B:B,'2018'!$B$1:$H$607,3,)</f>
        <v>PROFESSOR</v>
      </c>
      <c r="E68" s="5"/>
      <c r="F68" s="56" t="str">
        <f>VLOOKUP(B:B,'2018'!$B$1:$H$607,5,)</f>
        <v>31/12/2003</v>
      </c>
      <c r="G68" s="56" t="str">
        <f>VLOOKUP(B:B,'2018'!$B$1:$H$607,6,)</f>
        <v>Applied Chemistry</v>
      </c>
      <c r="H68" s="10">
        <v>12</v>
      </c>
      <c r="I68" s="10" t="s">
        <v>875</v>
      </c>
    </row>
    <row r="69" spans="1:9">
      <c r="A69" s="6">
        <v>68</v>
      </c>
      <c r="B69" s="22" t="s">
        <v>186</v>
      </c>
      <c r="C69" s="5" t="str">
        <f>VLOOKUP(B:B,'2018'!$B$1:$H$607,2,)</f>
        <v>ALIPM6331P</v>
      </c>
      <c r="D69" s="5" t="str">
        <f>VLOOKUP(B:B,'2018'!$B$1:$H$607,3,)</f>
        <v>ASSOCIATE PROFESSOR</v>
      </c>
      <c r="E69" s="5"/>
      <c r="F69" s="56" t="str">
        <f>VLOOKUP(B:B,'2018'!$B$1:$H$607,5,)</f>
        <v>22/01/2004</v>
      </c>
      <c r="G69" s="56" t="str">
        <f>VLOOKUP(B:B,'2018'!$B$1:$H$607,6,)</f>
        <v>Electrical Engg.</v>
      </c>
      <c r="H69" s="10">
        <v>12</v>
      </c>
      <c r="I69" s="10" t="s">
        <v>875</v>
      </c>
    </row>
    <row r="70" spans="1:9">
      <c r="A70" s="6">
        <v>69</v>
      </c>
      <c r="B70" s="22" t="s">
        <v>277</v>
      </c>
      <c r="C70" s="5" t="str">
        <f>VLOOKUP(B:B,'2018'!$B$1:$H$607,2,)</f>
        <v>AQTPS1918C </v>
      </c>
      <c r="D70" s="5" t="str">
        <f>VLOOKUP(B:B,'2018'!$B$1:$H$607,3,)</f>
        <v>ASSOCIATE PROFESSOR</v>
      </c>
      <c r="E70" s="5"/>
      <c r="F70" s="56" t="str">
        <f>VLOOKUP(B:B,'2018'!$B$1:$H$607,5,)</f>
        <v>22/01/2004</v>
      </c>
      <c r="G70" s="56" t="str">
        <f>VLOOKUP(B:B,'2018'!$B$1:$H$607,6,)</f>
        <v>Applied Mathematics</v>
      </c>
      <c r="H70" s="10">
        <v>18</v>
      </c>
      <c r="I70" s="10" t="s">
        <v>875</v>
      </c>
    </row>
    <row r="71" spans="1:9">
      <c r="A71" s="6">
        <v>70</v>
      </c>
      <c r="B71" s="22" t="s">
        <v>1019</v>
      </c>
      <c r="C71" s="5" t="str">
        <f>VLOOKUP(B:B,'2018'!$B$1:$H$607,2,)</f>
        <v>AJQPP6378P </v>
      </c>
      <c r="D71" s="5" t="str">
        <f>VLOOKUP(B:B,'2018'!$B$1:$H$607,3,)</f>
        <v xml:space="preserve"> PROFESSOR</v>
      </c>
      <c r="E71" s="5"/>
      <c r="F71" s="56" t="str">
        <f>VLOOKUP(B:B,'2018'!$B$1:$H$607,5,)</f>
        <v>25/02/2004</v>
      </c>
      <c r="G71" s="56" t="str">
        <f>VLOOKUP(B:B,'2018'!$B$1:$H$607,6,)</f>
        <v>Civil Engg.</v>
      </c>
      <c r="H71" s="10">
        <v>19</v>
      </c>
      <c r="I71" s="10" t="s">
        <v>875</v>
      </c>
    </row>
    <row r="72" spans="1:9">
      <c r="A72" s="6">
        <v>71</v>
      </c>
      <c r="B72" s="22" t="s">
        <v>1034</v>
      </c>
      <c r="C72" s="5" t="str">
        <f>VLOOKUP(B:B,'2018'!$B$1:$H$607,2,)</f>
        <v>ABOPS0313D </v>
      </c>
      <c r="D72" s="5" t="str">
        <f>VLOOKUP(B:B,'2018'!$B$1:$H$607,3,)</f>
        <v xml:space="preserve"> PROFESSOR</v>
      </c>
      <c r="E72" s="5"/>
      <c r="F72" s="56">
        <f>VLOOKUP(B:B,'2018'!$B$1:$H$607,5,)</f>
        <v>37989</v>
      </c>
      <c r="G72" s="56" t="str">
        <f>VLOOKUP(B:B,'2018'!$B$1:$H$607,6,)</f>
        <v xml:space="preserve">Civil Engg. </v>
      </c>
      <c r="H72" s="10">
        <v>23</v>
      </c>
      <c r="I72" s="10" t="s">
        <v>875</v>
      </c>
    </row>
    <row r="73" spans="1:9">
      <c r="A73" s="6">
        <v>72</v>
      </c>
      <c r="B73" s="22" t="s">
        <v>879</v>
      </c>
      <c r="C73" s="5" t="str">
        <f>VLOOKUP(B:B,'2018'!$B$1:$H$607,2,)</f>
        <v>AADPW9409N </v>
      </c>
      <c r="D73" s="5" t="str">
        <f>VLOOKUP(B:B,'2018'!$B$1:$H$607,3,)</f>
        <v>PROFESSOR</v>
      </c>
      <c r="E73" s="5"/>
      <c r="F73" s="56" t="str">
        <f>VLOOKUP(B:B,'2018'!$B$1:$H$607,5,)</f>
        <v>18/03/2004</v>
      </c>
      <c r="G73" s="56" t="str">
        <f>VLOOKUP(B:B,'2018'!$B$1:$H$607,6,)</f>
        <v>Applied Chemistry</v>
      </c>
      <c r="H73" s="10">
        <v>18</v>
      </c>
      <c r="I73" s="10" t="s">
        <v>875</v>
      </c>
    </row>
    <row r="74" spans="1:9">
      <c r="A74" s="6">
        <v>73</v>
      </c>
      <c r="B74" s="22" t="s">
        <v>91</v>
      </c>
      <c r="C74" s="5" t="str">
        <f>VLOOKUP(B:B,'2018'!$B$1:$H$607,2,)</f>
        <v>AHEPA9848F </v>
      </c>
      <c r="D74" s="5" t="str">
        <f>VLOOKUP(B:B,'2018'!$B$1:$H$607,3,)</f>
        <v>ASSOCIATE PROFESSOR</v>
      </c>
      <c r="E74" s="5"/>
      <c r="F74" s="56" t="str">
        <f>VLOOKUP(B:B,'2018'!$B$1:$H$607,5,)</f>
        <v>31/05/2004</v>
      </c>
      <c r="G74" s="56" t="str">
        <f>VLOOKUP(B:B,'2018'!$B$1:$H$607,6,)</f>
        <v xml:space="preserve">Civil Engg. </v>
      </c>
      <c r="H74" s="10">
        <v>10</v>
      </c>
      <c r="I74" s="10" t="s">
        <v>875</v>
      </c>
    </row>
    <row r="75" spans="1:9">
      <c r="A75" s="6">
        <v>74</v>
      </c>
      <c r="B75" s="22" t="s">
        <v>1022</v>
      </c>
      <c r="C75" s="5" t="str">
        <f>VLOOKUP(B:B,'2018'!$B$1:$H$607,2,)</f>
        <v>ABMPJ1964F </v>
      </c>
      <c r="D75" s="5" t="str">
        <f>VLOOKUP(B:B,'2018'!$B$1:$H$607,3,)</f>
        <v>PROFESSOR</v>
      </c>
      <c r="E75" s="5"/>
      <c r="F75" s="56" t="str">
        <f>VLOOKUP(B:B,'2018'!$B$1:$H$607,5,)</f>
        <v>15/06/2004</v>
      </c>
      <c r="G75" s="56" t="str">
        <f>VLOOKUP(B:B,'2018'!$B$1:$H$607,6,)</f>
        <v>Civil Engg.</v>
      </c>
      <c r="H75" s="10">
        <v>16</v>
      </c>
      <c r="I75" s="10" t="s">
        <v>875</v>
      </c>
    </row>
    <row r="76" spans="1:9">
      <c r="A76" s="6">
        <v>75</v>
      </c>
      <c r="B76" s="22" t="s">
        <v>1198</v>
      </c>
      <c r="C76" s="5" t="str">
        <f>VLOOKUP(B:B,'2018'!$B$1:$H$607,2,)</f>
        <v>AALPS3418D </v>
      </c>
      <c r="D76" s="5" t="str">
        <f>VLOOKUP(B:B,'2018'!$B$1:$H$607,3,)</f>
        <v>PROFESSOR</v>
      </c>
      <c r="E76" s="5"/>
      <c r="F76" s="56">
        <f>VLOOKUP(B:B,'2018'!$B$1:$H$607,5,)</f>
        <v>36781</v>
      </c>
      <c r="G76" s="56" t="str">
        <f>VLOOKUP(B:B,'2018'!$B$1:$H$607,6,)</f>
        <v>Mech. Engg.</v>
      </c>
      <c r="H76" s="10">
        <v>13</v>
      </c>
      <c r="I76" s="10" t="s">
        <v>875</v>
      </c>
    </row>
    <row r="77" spans="1:9">
      <c r="A77" s="6">
        <v>76</v>
      </c>
      <c r="B77" s="22" t="s">
        <v>1210</v>
      </c>
      <c r="C77" s="5" t="str">
        <f>VLOOKUP(B:B,'2018'!$B$1:$H$607,2,)</f>
        <v>ADZPG9656L </v>
      </c>
      <c r="D77" s="5" t="str">
        <f>VLOOKUP(B:B,'2018'!$B$1:$H$607,3,)</f>
        <v>PROFESSOR</v>
      </c>
      <c r="E77" s="5"/>
      <c r="F77" s="56">
        <f>VLOOKUP(B:B,'2018'!$B$1:$H$607,5,)</f>
        <v>37596</v>
      </c>
      <c r="G77" s="56" t="str">
        <f>VLOOKUP(B:B,'2018'!$B$1:$H$607,6,)</f>
        <v>Mech. Engg.</v>
      </c>
      <c r="H77" s="10">
        <v>25</v>
      </c>
      <c r="I77" s="10" t="s">
        <v>875</v>
      </c>
    </row>
    <row r="78" spans="1:9">
      <c r="A78" s="6">
        <v>77</v>
      </c>
      <c r="B78" s="22" t="s">
        <v>1069</v>
      </c>
      <c r="C78" s="5" t="str">
        <f>VLOOKUP(B:B,'2018'!$B$1:$H$607,2,)</f>
        <v>ABBPV9606M </v>
      </c>
      <c r="D78" s="5" t="str">
        <f>VLOOKUP(B:B,'2018'!$B$1:$H$607,3,)</f>
        <v>PROFESSOR</v>
      </c>
      <c r="E78" s="5"/>
      <c r="F78" s="56" t="str">
        <f>VLOOKUP(B:B,'2018'!$B$1:$H$607,5,)</f>
        <v>15/07/2004</v>
      </c>
      <c r="G78" s="56" t="str">
        <f>VLOOKUP(B:B,'2018'!$B$1:$H$607,6,)</f>
        <v>Electrical Engg.</v>
      </c>
      <c r="H78" s="10">
        <v>23</v>
      </c>
      <c r="I78" s="10" t="s">
        <v>875</v>
      </c>
    </row>
    <row r="79" spans="1:9">
      <c r="A79" s="6">
        <v>78</v>
      </c>
      <c r="B79" s="22" t="s">
        <v>30</v>
      </c>
      <c r="C79" s="5" t="str">
        <f>VLOOKUP(B:B,'2018'!$B$1:$H$607,2,)</f>
        <v>AFIPA2151D </v>
      </c>
      <c r="D79" s="5" t="str">
        <f>VLOOKUP(B:B,'2018'!$B$1:$H$607,3,)</f>
        <v>ASSOCIATE PROFESSOR</v>
      </c>
      <c r="E79" s="5"/>
      <c r="F79" s="56" t="str">
        <f>VLOOKUP(B:B,'2018'!$B$1:$H$607,5,)</f>
        <v>29/06/2004</v>
      </c>
      <c r="G79" s="56" t="str">
        <f>VLOOKUP(B:B,'2018'!$B$1:$H$607,6,)</f>
        <v>Mech. Engg.</v>
      </c>
      <c r="H79" s="10">
        <v>14</v>
      </c>
      <c r="I79" s="10" t="s">
        <v>875</v>
      </c>
    </row>
    <row r="80" spans="1:9">
      <c r="A80" s="6">
        <v>79</v>
      </c>
      <c r="B80" s="22" t="s">
        <v>1204</v>
      </c>
      <c r="C80" s="5" t="str">
        <f>VLOOKUP(B:B,'2018'!$B$1:$H$607,2,)</f>
        <v>ABZPS8995G </v>
      </c>
      <c r="D80" s="5" t="str">
        <f>VLOOKUP(B:B,'2018'!$B$1:$H$607,3,)</f>
        <v>PROFESSOR</v>
      </c>
      <c r="E80" s="5"/>
      <c r="F80" s="56" t="str">
        <f>VLOOKUP(B:B,'2018'!$B$1:$H$607,5,)</f>
        <v>15/07/2004</v>
      </c>
      <c r="G80" s="56" t="str">
        <f>VLOOKUP(B:B,'2018'!$B$1:$H$607,6,)</f>
        <v>Mech. Engg.</v>
      </c>
      <c r="H80" s="10">
        <v>10</v>
      </c>
      <c r="I80" s="10" t="s">
        <v>875</v>
      </c>
    </row>
    <row r="81" spans="1:9">
      <c r="A81" s="6">
        <v>80</v>
      </c>
      <c r="B81" s="22" t="s">
        <v>1091</v>
      </c>
      <c r="C81" s="5" t="str">
        <f>VLOOKUP(B:B,'2018'!$B$1:$H$607,2,)</f>
        <v>AHZPS7147Q </v>
      </c>
      <c r="D81" s="5" t="str">
        <f>VLOOKUP(B:B,'2018'!$B$1:$H$607,3,)</f>
        <v xml:space="preserve"> PROFESSOR</v>
      </c>
      <c r="E81" s="5"/>
      <c r="F81" s="56" t="str">
        <f>VLOOKUP(B:B,'2018'!$B$1:$H$607,5,)</f>
        <v>27/09/1999</v>
      </c>
      <c r="G81" s="56" t="str">
        <f>VLOOKUP(B:B,'2018'!$B$1:$H$607,6,)</f>
        <v>Electronics &amp; Comm. Engg.</v>
      </c>
      <c r="H81" s="10">
        <v>19</v>
      </c>
      <c r="I81" s="10" t="s">
        <v>875</v>
      </c>
    </row>
    <row r="82" spans="1:9">
      <c r="A82" s="6">
        <v>81</v>
      </c>
      <c r="B82" s="22" t="s">
        <v>1027</v>
      </c>
      <c r="C82" s="5" t="str">
        <f>VLOOKUP(B:B,'2018'!$B$1:$H$607,2,)</f>
        <v>AAHPG6983F </v>
      </c>
      <c r="D82" s="5" t="str">
        <f>VLOOKUP(B:B,'2018'!$B$1:$H$607,3,)</f>
        <v>PROFESSOR</v>
      </c>
      <c r="E82" s="5"/>
      <c r="F82" s="56" t="str">
        <f>VLOOKUP(B:B,'2018'!$B$1:$H$607,5,)</f>
        <v>14/02/2005</v>
      </c>
      <c r="G82" s="56" t="str">
        <f>VLOOKUP(B:B,'2018'!$B$1:$H$607,6,)</f>
        <v xml:space="preserve">Civil Engg. </v>
      </c>
      <c r="H82" s="10">
        <v>24</v>
      </c>
      <c r="I82" s="10" t="s">
        <v>875</v>
      </c>
    </row>
    <row r="83" spans="1:9">
      <c r="A83" s="6">
        <v>82</v>
      </c>
      <c r="B83" s="22" t="s">
        <v>93</v>
      </c>
      <c r="C83" s="5" t="str">
        <f>VLOOKUP(B:B,'2018'!$B$1:$H$607,2,)</f>
        <v>AAYPK3216E </v>
      </c>
      <c r="D83" s="5" t="str">
        <f>VLOOKUP(B:B,'2018'!$B$1:$H$607,3,)</f>
        <v xml:space="preserve"> PROFESSOR</v>
      </c>
      <c r="E83" s="5"/>
      <c r="F83" s="56">
        <f>VLOOKUP(B:B,'2018'!$B$1:$H$607,5,)</f>
        <v>38756</v>
      </c>
      <c r="G83" s="56" t="str">
        <f>VLOOKUP(B:B,'2018'!$B$1:$H$607,6,)</f>
        <v xml:space="preserve">Civil Engg. </v>
      </c>
      <c r="H83" s="10">
        <v>8</v>
      </c>
      <c r="I83" s="10" t="s">
        <v>875</v>
      </c>
    </row>
    <row r="84" spans="1:9">
      <c r="A84" s="6">
        <v>83</v>
      </c>
      <c r="B84" s="22" t="s">
        <v>1092</v>
      </c>
      <c r="C84" s="5" t="str">
        <f>VLOOKUP(B:B,'2018'!$B$1:$H$607,2,)</f>
        <v>AGHPP9054E </v>
      </c>
      <c r="D84" s="5" t="str">
        <f>VLOOKUP(B:B,'2018'!$B$1:$H$607,3,)</f>
        <v xml:space="preserve"> PROFESSOR</v>
      </c>
      <c r="E84" s="5"/>
      <c r="F84" s="56" t="str">
        <f>VLOOKUP(B:B,'2018'!$B$1:$H$607,5,)</f>
        <v>28/08/2000</v>
      </c>
      <c r="G84" s="56" t="str">
        <f>VLOOKUP(B:B,'2018'!$B$1:$H$607,6,)</f>
        <v>Electronics &amp; Comm. Engg.</v>
      </c>
      <c r="H84" s="10">
        <v>7</v>
      </c>
      <c r="I84" s="10" t="s">
        <v>875</v>
      </c>
    </row>
    <row r="85" spans="1:9">
      <c r="A85" s="6">
        <v>84</v>
      </c>
      <c r="B85" s="22" t="s">
        <v>1082</v>
      </c>
      <c r="C85" s="5" t="e">
        <f>VLOOKUP(B:B,'2018'!$B$1:$H$607,2,)</f>
        <v>#N/A</v>
      </c>
      <c r="D85" s="5" t="e">
        <f>VLOOKUP(B:B,'2018'!$B$1:$H$607,3,)</f>
        <v>#N/A</v>
      </c>
      <c r="E85" s="5"/>
      <c r="F85" s="56" t="e">
        <f>VLOOKUP(B:B,'2018'!$B$1:$H$607,5,)</f>
        <v>#N/A</v>
      </c>
      <c r="G85" s="56" t="e">
        <f>VLOOKUP(B:B,'2018'!$B$1:$H$607,6,)</f>
        <v>#N/A</v>
      </c>
      <c r="H85" s="10">
        <v>9</v>
      </c>
      <c r="I85" s="10" t="s">
        <v>875</v>
      </c>
    </row>
    <row r="86" spans="1:9">
      <c r="A86" s="6">
        <v>85</v>
      </c>
      <c r="B86" s="22" t="s">
        <v>1083</v>
      </c>
      <c r="C86" s="5" t="e">
        <f>VLOOKUP(B:B,'2018'!$B$1:$H$607,2,)</f>
        <v>#N/A</v>
      </c>
      <c r="D86" s="5" t="e">
        <f>VLOOKUP(B:B,'2018'!$B$1:$H$607,3,)</f>
        <v>#N/A</v>
      </c>
      <c r="E86" s="5"/>
      <c r="F86" s="56" t="e">
        <f>VLOOKUP(B:B,'2018'!$B$1:$H$607,5,)</f>
        <v>#N/A</v>
      </c>
      <c r="G86" s="56" t="e">
        <f>VLOOKUP(B:B,'2018'!$B$1:$H$607,6,)</f>
        <v>#N/A</v>
      </c>
      <c r="H86" s="10">
        <v>15</v>
      </c>
      <c r="I86" s="10" t="s">
        <v>875</v>
      </c>
    </row>
    <row r="87" spans="1:9">
      <c r="A87" s="6">
        <v>86</v>
      </c>
      <c r="B87" s="22" t="s">
        <v>107</v>
      </c>
      <c r="C87" s="5">
        <f>VLOOKUP(B:B,'2018'!$B$1:$H$607,2,)</f>
        <v>0</v>
      </c>
      <c r="D87" s="5" t="str">
        <f>VLOOKUP(B:B,'2018'!$B$1:$H$607,3,)</f>
        <v>ASSOCIATE PROFESSOR</v>
      </c>
      <c r="E87" s="5"/>
      <c r="F87" s="56" t="str">
        <f>VLOOKUP(B:B,'2018'!$B$1:$H$607,5,)</f>
        <v>30/11/2007</v>
      </c>
      <c r="G87" s="56" t="str">
        <f>VLOOKUP(B:B,'2018'!$B$1:$H$607,6,)</f>
        <v>Civil Engg.</v>
      </c>
      <c r="H87" s="10">
        <v>7</v>
      </c>
      <c r="I87" s="10" t="s">
        <v>875</v>
      </c>
    </row>
    <row r="88" spans="1:9">
      <c r="A88" s="6">
        <v>87</v>
      </c>
      <c r="B88" s="22" t="s">
        <v>1023</v>
      </c>
      <c r="C88" s="5" t="str">
        <f>VLOOKUP(B:B,'2018'!$B$1:$H$607,2,)</f>
        <v>AICPK5794M </v>
      </c>
      <c r="D88" s="5" t="str">
        <f>VLOOKUP(B:B,'2018'!$B$1:$H$607,3,)</f>
        <v>PROFESSOR</v>
      </c>
      <c r="E88" s="5"/>
      <c r="F88" s="56" t="str">
        <f>VLOOKUP(B:B,'2018'!$B$1:$H$607,5,)</f>
        <v>18/12/2007</v>
      </c>
      <c r="G88" s="56" t="str">
        <f>VLOOKUP(B:B,'2018'!$B$1:$H$607,6,)</f>
        <v>Civil Engg.</v>
      </c>
      <c r="H88" s="10">
        <v>17</v>
      </c>
      <c r="I88" s="10" t="s">
        <v>875</v>
      </c>
    </row>
    <row r="89" spans="1:9">
      <c r="A89" s="6">
        <v>88</v>
      </c>
      <c r="B89" s="22" t="s">
        <v>232</v>
      </c>
      <c r="C89" s="5" t="str">
        <f>VLOOKUP(B:B,'2018'!$B$1:$H$607,2,)</f>
        <v>ANRPK1519N </v>
      </c>
      <c r="D89" s="5" t="str">
        <f>VLOOKUP(B:B,'2018'!$B$1:$H$607,3,)</f>
        <v>ASSISTANT PROFESSOR</v>
      </c>
      <c r="E89" s="5"/>
      <c r="F89" s="56" t="str">
        <f>VLOOKUP(B:B,'2018'!$B$1:$H$607,5,)</f>
        <v>29/08/2008</v>
      </c>
      <c r="G89" s="56" t="str">
        <f>VLOOKUP(B:B,'2018'!$B$1:$H$607,6,)</f>
        <v>Computer Engg.</v>
      </c>
      <c r="H89" s="10">
        <v>10</v>
      </c>
      <c r="I89" s="10" t="s">
        <v>875</v>
      </c>
    </row>
    <row r="90" spans="1:9">
      <c r="A90" s="6">
        <v>89</v>
      </c>
      <c r="B90" s="22" t="s">
        <v>19</v>
      </c>
      <c r="C90" s="5" t="str">
        <f>VLOOKUP(B:B,'2018'!$B$1:$H$607,2,)</f>
        <v>AEJPK6808D </v>
      </c>
      <c r="D90" s="5" t="str">
        <f>VLOOKUP(B:B,'2018'!$B$1:$H$607,3,)</f>
        <v>ASSOCIATE PROFESSOR</v>
      </c>
      <c r="E90" s="5"/>
      <c r="F90" s="56" t="str">
        <f>VLOOKUP(B:B,'2018'!$B$1:$H$607,5,)</f>
        <v>19/07/2004</v>
      </c>
      <c r="G90" s="56" t="str">
        <f>VLOOKUP(B:B,'2018'!$B$1:$H$607,6,)</f>
        <v>Mech. Engg.</v>
      </c>
      <c r="H90" s="10">
        <v>14</v>
      </c>
      <c r="I90" s="10" t="s">
        <v>875</v>
      </c>
    </row>
    <row r="91" spans="1:9">
      <c r="A91" s="6">
        <v>90</v>
      </c>
      <c r="B91" s="22" t="s">
        <v>1202</v>
      </c>
      <c r="C91" s="5" t="str">
        <f>VLOOKUP(B:B,'2018'!$B$1:$H$607,2,)</f>
        <v>AHAPA9966G</v>
      </c>
      <c r="D91" s="5" t="str">
        <f>VLOOKUP(B:B,'2018'!$B$1:$H$607,3,)</f>
        <v>PROFESSOR</v>
      </c>
      <c r="E91" s="5"/>
      <c r="F91" s="56" t="str">
        <f>VLOOKUP(B:B,'2018'!$B$1:$H$607,5,)</f>
        <v>13/08/2004</v>
      </c>
      <c r="G91" s="56" t="str">
        <f>VLOOKUP(B:B,'2018'!$B$1:$H$607,6,)</f>
        <v>Mech. Engg.</v>
      </c>
      <c r="H91" s="10">
        <v>13</v>
      </c>
      <c r="I91" s="10" t="s">
        <v>875</v>
      </c>
    </row>
    <row r="92" spans="1:9">
      <c r="A92" s="6">
        <v>91</v>
      </c>
      <c r="B92" s="22" t="s">
        <v>32</v>
      </c>
      <c r="C92" s="5" t="str">
        <f>VLOOKUP(B:B,'2018'!$B$1:$H$607,2,)</f>
        <v>AINPK8095L </v>
      </c>
      <c r="D92" s="5" t="str">
        <f>VLOOKUP(B:B,'2018'!$B$1:$H$607,3,)</f>
        <v>ASSOCIATE PROFESSOR</v>
      </c>
      <c r="E92" s="5"/>
      <c r="F92" s="56">
        <f>VLOOKUP(B:B,'2018'!$B$1:$H$607,5,)</f>
        <v>39456</v>
      </c>
      <c r="G92" s="56" t="str">
        <f>VLOOKUP(B:B,'2018'!$B$1:$H$607,6,)</f>
        <v>Mech. Engg.</v>
      </c>
      <c r="H92" s="10">
        <v>14</v>
      </c>
      <c r="I92" s="10" t="s">
        <v>875</v>
      </c>
    </row>
    <row r="93" spans="1:9">
      <c r="A93" s="6">
        <v>92</v>
      </c>
      <c r="B93" s="22" t="s">
        <v>34</v>
      </c>
      <c r="C93" s="5" t="str">
        <f>VLOOKUP(B:B,'2018'!$B$1:$H$607,2,)</f>
        <v>ANDPK67208</v>
      </c>
      <c r="D93" s="5" t="str">
        <f>VLOOKUP(B:B,'2018'!$B$1:$H$607,3,)</f>
        <v>ASSISTANT PROFESSOR</v>
      </c>
      <c r="E93" s="5"/>
      <c r="F93" s="56">
        <f>VLOOKUP(B:B,'2018'!$B$1:$H$607,5,)</f>
        <v>39516</v>
      </c>
      <c r="G93" s="56" t="str">
        <f>VLOOKUP(B:B,'2018'!$B$1:$H$607,6,)</f>
        <v>Mech. Engg.</v>
      </c>
      <c r="H93" s="10">
        <v>11</v>
      </c>
      <c r="I93" s="10" t="s">
        <v>875</v>
      </c>
    </row>
    <row r="94" spans="1:9">
      <c r="A94" s="6">
        <v>93</v>
      </c>
      <c r="B94" s="22" t="s">
        <v>188</v>
      </c>
      <c r="C94" s="5" t="str">
        <f>VLOOKUP(B:B,'2018'!$B$1:$H$607,2,)</f>
        <v>ALIPK3800D </v>
      </c>
      <c r="D94" s="5" t="str">
        <f>VLOOKUP(B:B,'2018'!$B$1:$H$607,3,)</f>
        <v>ASSOCIATE PROFESSOR</v>
      </c>
      <c r="E94" s="5"/>
      <c r="F94" s="56">
        <f>VLOOKUP(B:B,'2018'!$B$1:$H$607,5,)</f>
        <v>39242</v>
      </c>
      <c r="G94" s="56" t="str">
        <f>VLOOKUP(B:B,'2018'!$B$1:$H$607,6,)</f>
        <v>Electrical Engg.</v>
      </c>
      <c r="H94" s="10">
        <v>13</v>
      </c>
      <c r="I94" s="10" t="s">
        <v>875</v>
      </c>
    </row>
    <row r="95" spans="1:9">
      <c r="A95" s="6">
        <v>94</v>
      </c>
      <c r="B95" s="22" t="s">
        <v>37</v>
      </c>
      <c r="C95" s="5" t="str">
        <f>VLOOKUP(B:B,'2018'!$B$1:$H$607,2,)</f>
        <v>AJLPK5094L </v>
      </c>
      <c r="D95" s="5" t="str">
        <f>VLOOKUP(B:B,'2018'!$B$1:$H$607,3,)</f>
        <v>ASSISTANT PROFESSOR</v>
      </c>
      <c r="E95" s="5"/>
      <c r="F95" s="56">
        <f>VLOOKUP(B:B,'2018'!$B$1:$H$607,5,)</f>
        <v>39791</v>
      </c>
      <c r="G95" s="56" t="str">
        <f>VLOOKUP(B:B,'2018'!$B$1:$H$607,6,)</f>
        <v>Mech. Engg.</v>
      </c>
      <c r="H95" s="10">
        <v>20</v>
      </c>
      <c r="I95" s="10" t="s">
        <v>875</v>
      </c>
    </row>
    <row r="96" spans="1:9">
      <c r="A96" s="6">
        <v>95</v>
      </c>
      <c r="B96" s="22" t="s">
        <v>109</v>
      </c>
      <c r="C96" s="5" t="str">
        <f>VLOOKUP(B:B,'2018'!$B$1:$H$607,2,)</f>
        <v>AKUPK9656Q </v>
      </c>
      <c r="D96" s="5" t="str">
        <f>VLOOKUP(B:B,'2018'!$B$1:$H$607,3,)</f>
        <v>ASSOCIATE PROFESSOR</v>
      </c>
      <c r="E96" s="5"/>
      <c r="F96" s="56">
        <f>VLOOKUP(B:B,'2018'!$B$1:$H$607,5,)</f>
        <v>39490</v>
      </c>
      <c r="G96" s="56" t="str">
        <f>VLOOKUP(B:B,'2018'!$B$1:$H$607,6,)</f>
        <v>Civil Engg.</v>
      </c>
      <c r="H96" s="10">
        <v>19</v>
      </c>
      <c r="I96" s="10" t="s">
        <v>875</v>
      </c>
    </row>
    <row r="97" spans="1:9">
      <c r="A97" s="6">
        <v>96</v>
      </c>
      <c r="B97" s="22" t="s">
        <v>1093</v>
      </c>
      <c r="C97" s="5" t="str">
        <f>VLOOKUP(B:B,'2018'!$B$1:$H$607,2,)</f>
        <v>ABSPR8795C </v>
      </c>
      <c r="D97" s="5" t="str">
        <f>VLOOKUP(B:B,'2018'!$B$1:$H$607,3,)</f>
        <v>PROFESSOR</v>
      </c>
      <c r="E97" s="5"/>
      <c r="F97" s="56">
        <f>VLOOKUP(B:B,'2018'!$B$1:$H$607,5,)</f>
        <v>38504</v>
      </c>
      <c r="G97" s="56" t="str">
        <f>VLOOKUP(B:B,'2018'!$B$1:$H$607,6,)</f>
        <v>Electronics &amp; Comm. Engg.</v>
      </c>
      <c r="H97" s="10">
        <v>19</v>
      </c>
      <c r="I97" s="10" t="s">
        <v>875</v>
      </c>
    </row>
    <row r="98" spans="1:9">
      <c r="A98" s="6">
        <v>97</v>
      </c>
      <c r="B98" s="22" t="s">
        <v>190</v>
      </c>
      <c r="C98" s="5" t="str">
        <f>VLOOKUP(B:B,'2018'!$B$1:$H$607,2,)</f>
        <v>AJIPP5948D </v>
      </c>
      <c r="D98" s="5" t="str">
        <f>VLOOKUP(B:B,'2018'!$B$1:$H$607,3,)</f>
        <v>ASSISTANT PROFESSOR</v>
      </c>
      <c r="E98" s="5"/>
      <c r="F98" s="56" t="str">
        <f>VLOOKUP(B:B,'2018'!$B$1:$H$607,5,)</f>
        <v>17/10/2008</v>
      </c>
      <c r="G98" s="56" t="str">
        <f>VLOOKUP(B:B,'2018'!$B$1:$H$607,6,)</f>
        <v>Electrical Engg.</v>
      </c>
      <c r="H98" s="10">
        <v>18</v>
      </c>
      <c r="I98" s="10" t="s">
        <v>875</v>
      </c>
    </row>
    <row r="99" spans="1:9">
      <c r="A99" s="6">
        <v>98</v>
      </c>
      <c r="B99" s="22" t="s">
        <v>39</v>
      </c>
      <c r="C99" s="5" t="str">
        <f>VLOOKUP(B:B,'2018'!$B$1:$H$607,2,)</f>
        <v>ADKPN1163G </v>
      </c>
      <c r="D99" s="5" t="str">
        <f>VLOOKUP(B:B,'2018'!$B$1:$H$607,3,)</f>
        <v>ASSOCIATE PROFESSOR</v>
      </c>
      <c r="E99" s="5"/>
      <c r="F99" s="56">
        <f>VLOOKUP(B:B,'2018'!$B$1:$H$607,5,)</f>
        <v>39639</v>
      </c>
      <c r="G99" s="56" t="str">
        <f>VLOOKUP(B:B,'2018'!$B$1:$H$607,6,)</f>
        <v>Mech. Engg.</v>
      </c>
      <c r="H99" s="10">
        <v>18</v>
      </c>
      <c r="I99" s="10" t="s">
        <v>875</v>
      </c>
    </row>
    <row r="100" spans="1:9">
      <c r="A100" s="6">
        <v>99</v>
      </c>
      <c r="B100" s="22" t="s">
        <v>41</v>
      </c>
      <c r="C100" s="5" t="str">
        <f>VLOOKUP(B:B,'2018'!$B$1:$H$607,2,)</f>
        <v>AIEPK5823H </v>
      </c>
      <c r="D100" s="5" t="str">
        <f>VLOOKUP(B:B,'2018'!$B$1:$H$607,3,)</f>
        <v>ASSISTANT PROFESSOR</v>
      </c>
      <c r="E100" s="5"/>
      <c r="F100" s="56" t="str">
        <f>VLOOKUP(B:B,'2018'!$B$1:$H$607,5,)</f>
        <v>31/10/2008</v>
      </c>
      <c r="G100" s="56" t="str">
        <f>VLOOKUP(B:B,'2018'!$B$1:$H$607,6,)</f>
        <v>Mech. Engg.</v>
      </c>
      <c r="H100" s="10">
        <v>17</v>
      </c>
      <c r="I100" s="10" t="s">
        <v>875</v>
      </c>
    </row>
    <row r="101" spans="1:9">
      <c r="A101" s="6">
        <v>100</v>
      </c>
      <c r="B101" s="22" t="s">
        <v>43</v>
      </c>
      <c r="C101" s="5" t="str">
        <f>VLOOKUP(B:B,'2018'!$B$1:$H$607,2,)</f>
        <v>AGEPA4267D </v>
      </c>
      <c r="D101" s="5" t="str">
        <f>VLOOKUP(B:B,'2018'!$B$1:$H$607,3,)</f>
        <v>ASSISTANT PROFESSOR</v>
      </c>
      <c r="E101" s="5"/>
      <c r="F101" s="56" t="str">
        <f>VLOOKUP(B:B,'2018'!$B$1:$H$607,5,)</f>
        <v>31/12/2008</v>
      </c>
      <c r="G101" s="56" t="str">
        <f>VLOOKUP(B:B,'2018'!$B$1:$H$607,6,)</f>
        <v>Mech. Engg.</v>
      </c>
      <c r="H101" s="10">
        <v>8</v>
      </c>
      <c r="I101" s="10" t="s">
        <v>875</v>
      </c>
    </row>
    <row r="102" spans="1:9">
      <c r="A102" s="6">
        <v>101</v>
      </c>
      <c r="B102" s="22" t="s">
        <v>230</v>
      </c>
      <c r="C102" s="5" t="str">
        <f>VLOOKUP(B:B,'2018'!$B$1:$H$607,2,)</f>
        <v>AMNPK9783D </v>
      </c>
      <c r="D102" s="5" t="str">
        <f>VLOOKUP(B:B,'2018'!$B$1:$H$607,3,)</f>
        <v>ASSOCIATE PROFESSOR</v>
      </c>
      <c r="E102" s="5"/>
      <c r="F102" s="56" t="str">
        <f>VLOOKUP(B:B,'2018'!$B$1:$H$607,5,)</f>
        <v>18/03/2009</v>
      </c>
      <c r="G102" s="56" t="str">
        <f>VLOOKUP(B:B,'2018'!$B$1:$H$607,6,)</f>
        <v>Computer Engg.</v>
      </c>
      <c r="H102" s="10">
        <v>16</v>
      </c>
      <c r="I102" s="10" t="s">
        <v>875</v>
      </c>
    </row>
    <row r="103" spans="1:9">
      <c r="A103" s="6">
        <v>102</v>
      </c>
      <c r="B103" s="22" t="s">
        <v>236</v>
      </c>
      <c r="C103" s="5" t="str">
        <f>VLOOKUP(B:B,'2018'!$B$1:$H$607,2,)</f>
        <v>ABQPK1015Q </v>
      </c>
      <c r="D103" s="5" t="str">
        <f>VLOOKUP(B:B,'2018'!$B$1:$H$607,3,)</f>
        <v>ASSOCIATR PROFESSOR</v>
      </c>
      <c r="E103" s="5"/>
      <c r="F103" s="56">
        <f>VLOOKUP(B:B,'2018'!$B$1:$H$607,5,)</f>
        <v>40029</v>
      </c>
      <c r="G103" s="56" t="str">
        <f>VLOOKUP(B:B,'2018'!$B$1:$H$607,6,)</f>
        <v>Computer Engg.</v>
      </c>
      <c r="H103" s="10">
        <v>22</v>
      </c>
      <c r="I103" s="10" t="s">
        <v>875</v>
      </c>
    </row>
    <row r="104" spans="1:9">
      <c r="A104" s="6">
        <v>103</v>
      </c>
      <c r="B104" s="22" t="s">
        <v>1079</v>
      </c>
      <c r="C104" s="5" t="str">
        <f>VLOOKUP(B:B,'2018'!$B$1:$H$607,2,)</f>
        <v>AUZPS0720L </v>
      </c>
      <c r="D104" s="5" t="str">
        <f>VLOOKUP(B:B,'2018'!$B$1:$H$607,3,)</f>
        <v>PROFESSOR</v>
      </c>
      <c r="E104" s="5"/>
      <c r="F104" s="56" t="str">
        <f>VLOOKUP(B:B,'2018'!$B$1:$H$607,5,)</f>
        <v>24/12/2008</v>
      </c>
      <c r="G104" s="56" t="str">
        <f>VLOOKUP(B:B,'2018'!$B$1:$H$607,6,)</f>
        <v>Electrical Engg.</v>
      </c>
      <c r="H104" s="10">
        <v>11</v>
      </c>
      <c r="I104" s="10" t="s">
        <v>875</v>
      </c>
    </row>
    <row r="105" spans="1:9">
      <c r="A105" s="6">
        <v>104</v>
      </c>
      <c r="B105" s="22" t="s">
        <v>1089</v>
      </c>
      <c r="C105" s="5" t="str">
        <f>VLOOKUP(B:B,'2018'!$B$1:$H$607,2,)</f>
        <v>ACJPK4511F </v>
      </c>
      <c r="D105" s="5" t="str">
        <f>VLOOKUP(B:B,'2018'!$B$1:$H$607,3,)</f>
        <v>PROFESSOR</v>
      </c>
      <c r="E105" s="5"/>
      <c r="F105" s="56">
        <f>VLOOKUP(B:B,'2018'!$B$1:$H$607,5,)</f>
        <v>39326</v>
      </c>
      <c r="G105" s="56" t="str">
        <f>VLOOKUP(B:B,'2018'!$B$1:$H$607,6,)</f>
        <v>Electronics &amp; Comm. Engg.</v>
      </c>
      <c r="H105" s="10">
        <v>14</v>
      </c>
      <c r="I105" s="10" t="s">
        <v>875</v>
      </c>
    </row>
    <row r="106" spans="1:9">
      <c r="A106" s="6">
        <v>105</v>
      </c>
      <c r="B106" s="22" t="s">
        <v>234</v>
      </c>
      <c r="C106" s="5" t="str">
        <f>VLOOKUP(B:B,'2018'!$B$1:$H$607,2,)</f>
        <v>AATPY6999B</v>
      </c>
      <c r="D106" s="5" t="str">
        <f>VLOOKUP(B:B,'2018'!$B$1:$H$607,3,)</f>
        <v>ASSISTANT PROFESSOR</v>
      </c>
      <c r="E106" s="5"/>
      <c r="F106" s="56" t="str">
        <f>VLOOKUP(B:B,'2018'!$B$1:$H$607,5,)</f>
        <v>18/06/2009</v>
      </c>
      <c r="G106" s="56" t="str">
        <f>VLOOKUP(B:B,'2018'!$B$1:$H$607,6,)</f>
        <v>Computer Engg.</v>
      </c>
      <c r="H106" s="10">
        <v>13</v>
      </c>
      <c r="I106" s="10" t="s">
        <v>875</v>
      </c>
    </row>
    <row r="107" spans="1:9">
      <c r="A107" s="6">
        <v>106</v>
      </c>
      <c r="B107" s="22" t="s">
        <v>45</v>
      </c>
      <c r="C107" s="5" t="str">
        <f>VLOOKUP(B:B,'2018'!$B$1:$H$607,2,)</f>
        <v>ABGPL3143E </v>
      </c>
      <c r="D107" s="5" t="str">
        <f>VLOOKUP(B:B,'2018'!$B$1:$H$607,3,)</f>
        <v>ASSISTANT PROFESSOR</v>
      </c>
      <c r="E107" s="5"/>
      <c r="F107" s="56" t="str">
        <f>VLOOKUP(B:B,'2018'!$B$1:$H$607,5,)</f>
        <v>24/02/2009</v>
      </c>
      <c r="G107" s="56" t="str">
        <f>VLOOKUP(B:B,'2018'!$B$1:$H$607,6,)</f>
        <v>Mech. Engg.</v>
      </c>
      <c r="H107" s="10">
        <v>11</v>
      </c>
      <c r="I107" s="10" t="s">
        <v>875</v>
      </c>
    </row>
    <row r="108" spans="1:9">
      <c r="A108" s="6">
        <v>107</v>
      </c>
      <c r="B108" s="22" t="s">
        <v>193</v>
      </c>
      <c r="C108" s="5" t="str">
        <f>VLOOKUP(B:B,'2018'!$B$1:$H$607,2,)</f>
        <v>AFZPJ6810K</v>
      </c>
      <c r="D108" s="5" t="str">
        <f>VLOOKUP(B:B,'2018'!$B$1:$H$607,3,)</f>
        <v>ASSISTANT PROFESSOR</v>
      </c>
      <c r="E108" s="5"/>
      <c r="F108" s="56" t="str">
        <f>VLOOKUP(B:B,'2018'!$B$1:$H$607,5,)</f>
        <v>28/04/2009</v>
      </c>
      <c r="G108" s="56" t="str">
        <f>VLOOKUP(B:B,'2018'!$B$1:$H$607,6,)</f>
        <v>Electrical Engg.</v>
      </c>
      <c r="H108" s="10">
        <v>17</v>
      </c>
      <c r="I108" s="10" t="s">
        <v>875</v>
      </c>
    </row>
    <row r="109" spans="1:9">
      <c r="A109" s="6">
        <v>108</v>
      </c>
      <c r="B109" s="22" t="s">
        <v>1214</v>
      </c>
      <c r="C109" s="5" t="str">
        <f>VLOOKUP(B:B,'2018'!$B$1:$H$607,2,)</f>
        <v>ACBPV6667K </v>
      </c>
      <c r="D109" s="5" t="str">
        <f>VLOOKUP(B:B,'2018'!$B$1:$H$607,3,)</f>
        <v>PROFESSOR</v>
      </c>
      <c r="E109" s="5"/>
      <c r="F109" s="56">
        <f>VLOOKUP(B:B,'2018'!$B$1:$H$607,5,)</f>
        <v>34341</v>
      </c>
      <c r="G109" s="56" t="str">
        <f>VLOOKUP(B:B,'2018'!$B$1:$H$607,6,)</f>
        <v>Prod. Engg.</v>
      </c>
      <c r="H109" s="10">
        <v>9</v>
      </c>
      <c r="I109" s="10" t="s">
        <v>875</v>
      </c>
    </row>
    <row r="110" spans="1:9">
      <c r="A110" s="6">
        <v>109</v>
      </c>
      <c r="B110" s="22" t="s">
        <v>1080</v>
      </c>
      <c r="C110" s="5" t="e">
        <f>VLOOKUP(B:B,'2018'!$B$1:$H$607,2,)</f>
        <v>#N/A</v>
      </c>
      <c r="D110" s="5" t="e">
        <f>VLOOKUP(B:B,'2018'!$B$1:$H$607,3,)</f>
        <v>#N/A</v>
      </c>
      <c r="E110" s="5"/>
      <c r="F110" s="56" t="e">
        <f>VLOOKUP(B:B,'2018'!$B$1:$H$607,5,)</f>
        <v>#N/A</v>
      </c>
      <c r="G110" s="56" t="e">
        <f>VLOOKUP(B:B,'2018'!$B$1:$H$607,6,)</f>
        <v>#N/A</v>
      </c>
      <c r="H110" s="10">
        <v>8</v>
      </c>
      <c r="I110" s="10" t="s">
        <v>875</v>
      </c>
    </row>
    <row r="111" spans="1:9">
      <c r="A111" s="6">
        <v>110</v>
      </c>
      <c r="B111" s="22" t="s">
        <v>1095</v>
      </c>
      <c r="C111" s="5" t="str">
        <f>VLOOKUP(B:B,'2018'!$B$1:$H$607,2,)</f>
        <v>ARMPP7575Q </v>
      </c>
      <c r="D111" s="5" t="str">
        <f>VLOOKUP(B:B,'2018'!$B$1:$H$607,3,)</f>
        <v>PROFESSOR</v>
      </c>
      <c r="E111" s="5"/>
      <c r="F111" s="56">
        <f>VLOOKUP(B:B,'2018'!$B$1:$H$607,5,)</f>
        <v>39733</v>
      </c>
      <c r="G111" s="56" t="str">
        <f>VLOOKUP(B:B,'2018'!$B$1:$H$607,6,)</f>
        <v>Electronics &amp; Comm. Engg.</v>
      </c>
      <c r="H111" s="10">
        <v>17</v>
      </c>
      <c r="I111" s="10" t="s">
        <v>875</v>
      </c>
    </row>
    <row r="112" spans="1:9">
      <c r="A112" s="6">
        <v>111</v>
      </c>
      <c r="B112" s="22" t="s">
        <v>136</v>
      </c>
      <c r="C112" s="5" t="str">
        <f>VLOOKUP(B:B,'2018'!$B$1:$H$607,2,)</f>
        <v>AVRPS4627B </v>
      </c>
      <c r="D112" s="5" t="str">
        <f>VLOOKUP(B:B,'2018'!$B$1:$H$607,3,)</f>
        <v>ASSOCIATE PROFESSOR</v>
      </c>
      <c r="E112" s="5"/>
      <c r="F112" s="56" t="str">
        <f>VLOOKUP(B:B,'2018'!$B$1:$H$607,5,)</f>
        <v>26/05/2009</v>
      </c>
      <c r="G112" s="56" t="str">
        <f>VLOOKUP(B:B,'2018'!$B$1:$H$607,6,)</f>
        <v>Electronics &amp; Comm. Engg.</v>
      </c>
      <c r="H112" s="10">
        <v>7</v>
      </c>
      <c r="I112" s="10" t="s">
        <v>875</v>
      </c>
    </row>
    <row r="113" spans="1:9">
      <c r="A113" s="6">
        <v>112</v>
      </c>
      <c r="B113" s="22" t="s">
        <v>384</v>
      </c>
      <c r="C113" s="5" t="str">
        <f>VLOOKUP(B:B,'2018'!$B$1:$H$607,2,)</f>
        <v>COMPS4487R </v>
      </c>
      <c r="D113" s="5" t="str">
        <f>VLOOKUP(B:B,'2018'!$B$1:$H$607,3,)</f>
        <v>ASSISTANT PROFESSOR</v>
      </c>
      <c r="E113" s="5"/>
      <c r="F113" s="56">
        <f>VLOOKUP(B:B,'2018'!$B$1:$H$607,5,)</f>
        <v>40546</v>
      </c>
      <c r="G113" s="56" t="str">
        <f>VLOOKUP(B:B,'2018'!$B$1:$H$607,6,)</f>
        <v>Humanities</v>
      </c>
      <c r="H113" s="10">
        <v>9</v>
      </c>
      <c r="I113" s="10" t="s">
        <v>875</v>
      </c>
    </row>
    <row r="114" spans="1:9">
      <c r="A114" s="6">
        <v>113</v>
      </c>
      <c r="B114" s="22" t="s">
        <v>138</v>
      </c>
      <c r="C114" s="5" t="str">
        <f>VLOOKUP(B:B,'2018'!$B$1:$H$607,2,)</f>
        <v>ABHPB1351M </v>
      </c>
      <c r="D114" s="5" t="str">
        <f>VLOOKUP(B:B,'2018'!$B$1:$H$607,3,)</f>
        <v>ASSOCIATE PROFESSOR</v>
      </c>
      <c r="E114" s="5"/>
      <c r="F114" s="56" t="str">
        <f>VLOOKUP(B:B,'2018'!$B$1:$H$607,5,)</f>
        <v>18/12/2009</v>
      </c>
      <c r="G114" s="56" t="str">
        <f>VLOOKUP(B:B,'2018'!$B$1:$H$607,6,)</f>
        <v>Electronics &amp; Comm. Engg.</v>
      </c>
      <c r="H114" s="10">
        <v>10</v>
      </c>
      <c r="I114" s="10" t="s">
        <v>875</v>
      </c>
    </row>
    <row r="115" spans="1:9">
      <c r="A115" s="6">
        <v>114</v>
      </c>
      <c r="B115" s="22" t="s">
        <v>1097</v>
      </c>
      <c r="C115" s="5" t="str">
        <f>VLOOKUP(B:B,'2018'!$B$1:$H$607,2,)</f>
        <v>AFWPN8568F </v>
      </c>
      <c r="D115" s="5" t="str">
        <f>VLOOKUP(B:B,'2018'!$B$1:$H$607,3,)</f>
        <v>ASSISTANT PROFESSOR</v>
      </c>
      <c r="E115" s="5"/>
      <c r="F115" s="56" t="str">
        <f>VLOOKUP(B:B,'2018'!$B$1:$H$607,5,)</f>
        <v>15/01/2010</v>
      </c>
      <c r="G115" s="56" t="str">
        <f>VLOOKUP(B:B,'2018'!$B$1:$H$607,6,)</f>
        <v>Electronics &amp; Comm. Engg.</v>
      </c>
      <c r="H115" s="10">
        <v>5</v>
      </c>
      <c r="I115" s="10" t="s">
        <v>875</v>
      </c>
    </row>
    <row r="116" spans="1:9">
      <c r="A116" s="6">
        <v>115</v>
      </c>
      <c r="B116" s="9" t="s">
        <v>144</v>
      </c>
      <c r="C116" s="5" t="str">
        <f>VLOOKUP(B:B,'2018'!$B$1:$H$607,2,)</f>
        <v>ATRPS3274Q </v>
      </c>
      <c r="D116" s="5" t="str">
        <f>VLOOKUP(B:B,'2018'!$B$1:$H$607,3,)</f>
        <v>ASSISTANT PROFESSOR</v>
      </c>
      <c r="E116" s="5"/>
      <c r="F116" s="56" t="str">
        <f>VLOOKUP(B:B,'2018'!$B$1:$H$607,5,)</f>
        <v>19/02/2010</v>
      </c>
      <c r="G116" s="56" t="str">
        <f>VLOOKUP(B:B,'2018'!$B$1:$H$607,6,)</f>
        <v>Electronics &amp; Comm. Engg.</v>
      </c>
      <c r="H116" s="10">
        <v>13</v>
      </c>
      <c r="I116" s="10" t="s">
        <v>875</v>
      </c>
    </row>
    <row r="117" spans="1:9">
      <c r="A117" s="6">
        <v>116</v>
      </c>
      <c r="B117" s="22" t="s">
        <v>1216</v>
      </c>
      <c r="C117" s="5" t="str">
        <f>VLOOKUP(B:B,'2018'!$B$1:$H$607,2,)</f>
        <v>AOEPS1469M </v>
      </c>
      <c r="D117" s="5" t="str">
        <f>VLOOKUP(B:B,'2018'!$B$1:$H$607,3,)</f>
        <v>PROFESSOR</v>
      </c>
      <c r="E117" s="5"/>
      <c r="F117" s="56">
        <f>VLOOKUP(B:B,'2018'!$B$1:$H$607,5,)</f>
        <v>35861</v>
      </c>
      <c r="G117" s="56" t="str">
        <f>VLOOKUP(B:B,'2018'!$B$1:$H$607,6,)</f>
        <v>Prod. Engg.</v>
      </c>
      <c r="H117" s="10">
        <v>4</v>
      </c>
      <c r="I117" s="10" t="s">
        <v>875</v>
      </c>
    </row>
    <row r="118" spans="1:9">
      <c r="A118" s="6">
        <v>117</v>
      </c>
      <c r="B118" s="22" t="s">
        <v>346</v>
      </c>
      <c r="C118" s="5" t="str">
        <f>VLOOKUP(B:B,'2018'!$B$1:$H$607,2,)</f>
        <v>AGUPT9740N </v>
      </c>
      <c r="D118" s="5" t="str">
        <f>VLOOKUP(B:B,'2018'!$B$1:$H$607,3,)</f>
        <v>ASSISTANT PROFESSOR</v>
      </c>
      <c r="E118" s="5"/>
      <c r="F118" s="56">
        <f>VLOOKUP(B:B,'2018'!$B$1:$H$607,5,)</f>
        <v>40519</v>
      </c>
      <c r="G118" s="56" t="str">
        <f>VLOOKUP(B:B,'2018'!$B$1:$H$607,6,)</f>
        <v>Engg Physics</v>
      </c>
      <c r="H118" s="10">
        <v>8</v>
      </c>
      <c r="I118" s="10" t="s">
        <v>875</v>
      </c>
    </row>
    <row r="119" spans="1:9">
      <c r="A119" s="6">
        <v>118</v>
      </c>
      <c r="B119" s="22" t="s">
        <v>146</v>
      </c>
      <c r="C119" s="5" t="str">
        <f>VLOOKUP(B:B,'2018'!$B$1:$H$607,2,)</f>
        <v>AESPG9193A </v>
      </c>
      <c r="D119" s="5" t="str">
        <f>VLOOKUP(B:B,'2018'!$B$1:$H$607,3,)</f>
        <v>ASSISTANT PROFESSOR</v>
      </c>
      <c r="E119" s="5"/>
      <c r="F119" s="56" t="str">
        <f>VLOOKUP(B:B,'2018'!$B$1:$H$607,5,)</f>
        <v>24/02/2010</v>
      </c>
      <c r="G119" s="56" t="str">
        <f>VLOOKUP(B:B,'2018'!$B$1:$H$607,6,)</f>
        <v>Electronics &amp; Comm. Engg.</v>
      </c>
      <c r="H119" s="10">
        <v>7</v>
      </c>
      <c r="I119" s="10" t="s">
        <v>875</v>
      </c>
    </row>
    <row r="120" spans="1:9">
      <c r="A120" s="6">
        <v>119</v>
      </c>
      <c r="B120" s="22" t="s">
        <v>1120</v>
      </c>
      <c r="C120" s="5" t="str">
        <f>VLOOKUP(B:B,'2018'!$B$1:$H$607,2,)</f>
        <v>ACMPT5665N </v>
      </c>
      <c r="D120" s="5" t="str">
        <f>VLOOKUP(B:B,'2018'!$B$1:$H$607,3,)</f>
        <v>ASSISTANT PROFESSOR</v>
      </c>
      <c r="E120" s="5"/>
      <c r="F120" s="56" t="str">
        <f>VLOOKUP(B:B,'2018'!$B$1:$H$607,5,)</f>
        <v>24/06/2010</v>
      </c>
      <c r="G120" s="56" t="str">
        <f>VLOOKUP(B:B,'2018'!$B$1:$H$607,6,)</f>
        <v>Electronics &amp; Comm. Engg.</v>
      </c>
      <c r="H120" s="10">
        <v>9</v>
      </c>
      <c r="I120" s="10" t="s">
        <v>875</v>
      </c>
    </row>
    <row r="121" spans="1:9">
      <c r="A121" s="6">
        <v>120</v>
      </c>
      <c r="B121" s="22" t="s">
        <v>148</v>
      </c>
      <c r="C121" s="5" t="str">
        <f>VLOOKUP(B:B,'2018'!$B$1:$H$607,2,)</f>
        <v>AJNPJ9101B </v>
      </c>
      <c r="D121" s="5" t="str">
        <f>VLOOKUP(B:B,'2018'!$B$1:$H$607,3,)</f>
        <v>ASSISTANT PROFESSOR</v>
      </c>
      <c r="E121" s="5"/>
      <c r="F121" s="56">
        <f>VLOOKUP(B:B,'2018'!$B$1:$H$607,5,)</f>
        <v>40216</v>
      </c>
      <c r="G121" s="56" t="str">
        <f>VLOOKUP(B:B,'2018'!$B$1:$H$607,6,)</f>
        <v>Electronics &amp; Comm. Engg.</v>
      </c>
      <c r="H121" s="10">
        <v>8</v>
      </c>
      <c r="I121" s="10" t="s">
        <v>875</v>
      </c>
    </row>
    <row r="122" spans="1:9">
      <c r="A122" s="6">
        <v>121</v>
      </c>
      <c r="B122" s="22" t="s">
        <v>205</v>
      </c>
      <c r="C122" s="5" t="str">
        <f>VLOOKUP(B:B,'2018'!$B$1:$H$607,2,)</f>
        <v>AIUPR0179H </v>
      </c>
      <c r="D122" s="5" t="str">
        <f>VLOOKUP(B:B,'2018'!$B$1:$H$607,3,)</f>
        <v>ASSOCIATE PROFESSOR</v>
      </c>
      <c r="E122" s="5"/>
      <c r="F122" s="56">
        <f>VLOOKUP(B:B,'2018'!$B$1:$H$607,5,)</f>
        <v>40216</v>
      </c>
      <c r="G122" s="56" t="str">
        <f>VLOOKUP(B:B,'2018'!$B$1:$H$607,6,)</f>
        <v>ELECTRICAL &amp; ELECTRONICS ENGG</v>
      </c>
      <c r="H122" s="10">
        <v>12</v>
      </c>
      <c r="I122" s="10" t="s">
        <v>875</v>
      </c>
    </row>
    <row r="123" spans="1:9">
      <c r="A123" s="6">
        <v>122</v>
      </c>
      <c r="B123" s="22" t="s">
        <v>208</v>
      </c>
      <c r="C123" s="5" t="str">
        <f>VLOOKUP(B:B,'2018'!$B$1:$H$607,2,)</f>
        <v>AWNPG8350N </v>
      </c>
      <c r="D123" s="5" t="str">
        <f>VLOOKUP(B:B,'2018'!$B$1:$H$607,3,)</f>
        <v>ASSISTANT PROFESSOR</v>
      </c>
      <c r="E123" s="5"/>
      <c r="F123" s="56">
        <f>VLOOKUP(B:B,'2018'!$B$1:$H$607,5,)</f>
        <v>40216</v>
      </c>
      <c r="G123" s="56" t="str">
        <f>VLOOKUP(B:B,'2018'!$B$1:$H$607,6,)</f>
        <v>ELECTRICAL &amp; ELECTRONICS ENGG</v>
      </c>
      <c r="H123" s="10">
        <v>4</v>
      </c>
      <c r="I123" s="10" t="s">
        <v>875</v>
      </c>
    </row>
    <row r="124" spans="1:9">
      <c r="A124" s="6">
        <v>123</v>
      </c>
      <c r="B124" s="22" t="s">
        <v>295</v>
      </c>
      <c r="C124" s="5" t="str">
        <f>VLOOKUP(B:B,'2018'!$B$1:$H$607,2,)</f>
        <v>AIDPK4162A </v>
      </c>
      <c r="D124" s="5" t="str">
        <f>VLOOKUP(B:B,'2018'!$B$1:$H$607,3,)</f>
        <v>ASSISTANT PROFESSOR</v>
      </c>
      <c r="E124" s="5"/>
      <c r="F124" s="56">
        <f>VLOOKUP(B:B,'2018'!$B$1:$H$607,5,)</f>
        <v>40216</v>
      </c>
      <c r="G124" s="56" t="str">
        <f>VLOOKUP(B:B,'2018'!$B$1:$H$607,6,)</f>
        <v>Delhi School of Management</v>
      </c>
      <c r="H124" s="10">
        <v>13</v>
      </c>
      <c r="I124" s="10" t="s">
        <v>875</v>
      </c>
    </row>
    <row r="125" spans="1:9">
      <c r="A125" s="6">
        <v>124</v>
      </c>
      <c r="B125" s="22" t="s">
        <v>297</v>
      </c>
      <c r="C125" s="5" t="str">
        <f>VLOOKUP(B:B,'2018'!$B$1:$H$607,2,)</f>
        <v>AGRPG9841N </v>
      </c>
      <c r="D125" s="5" t="str">
        <f>VLOOKUP(B:B,'2018'!$B$1:$H$607,3,)</f>
        <v>ASSISTANT PROFESSOR</v>
      </c>
      <c r="E125" s="5"/>
      <c r="F125" s="56">
        <f>VLOOKUP(B:B,'2018'!$B$1:$H$607,5,)</f>
        <v>40216</v>
      </c>
      <c r="G125" s="56" t="str">
        <f>VLOOKUP(B:B,'2018'!$B$1:$H$607,6,)</f>
        <v>Delhi School of Management</v>
      </c>
      <c r="H125" s="10">
        <v>10</v>
      </c>
      <c r="I125" s="10" t="s">
        <v>875</v>
      </c>
    </row>
    <row r="126" spans="1:9">
      <c r="A126" s="6">
        <v>125</v>
      </c>
      <c r="B126" s="22" t="s">
        <v>299</v>
      </c>
      <c r="C126" s="5" t="str">
        <f>VLOOKUP(B:B,'2018'!$B$1:$H$607,2,)</f>
        <v>AUEPS4306D</v>
      </c>
      <c r="D126" s="5" t="str">
        <f>VLOOKUP(B:B,'2018'!$B$1:$H$607,3,)</f>
        <v>ASSISTANT PROFESSOR</v>
      </c>
      <c r="E126" s="5"/>
      <c r="F126" s="56">
        <f>VLOOKUP(B:B,'2018'!$B$1:$H$607,5,)</f>
        <v>40216</v>
      </c>
      <c r="G126" s="56" t="str">
        <f>VLOOKUP(B:B,'2018'!$B$1:$H$607,6,)</f>
        <v>Delhi School of Management</v>
      </c>
      <c r="H126" s="10">
        <v>13</v>
      </c>
      <c r="I126" s="10" t="s">
        <v>875</v>
      </c>
    </row>
    <row r="127" spans="1:9">
      <c r="A127" s="6">
        <v>126</v>
      </c>
      <c r="B127" s="22" t="s">
        <v>154</v>
      </c>
      <c r="C127" s="5" t="str">
        <f>VLOOKUP(B:B,'2018'!$B$1:$H$607,2,)</f>
        <v>AALPJ3858Q </v>
      </c>
      <c r="D127" s="5" t="str">
        <f>VLOOKUP(B:B,'2018'!$B$1:$H$607,3,)</f>
        <v>ASSOCIATE PROFESSOR</v>
      </c>
      <c r="E127" s="5"/>
      <c r="F127" s="56">
        <f>VLOOKUP(B:B,'2018'!$B$1:$H$607,5,)</f>
        <v>40636</v>
      </c>
      <c r="G127" s="56" t="str">
        <f>VLOOKUP(B:B,'2018'!$B$1:$H$607,6,)</f>
        <v>Electronics &amp; Comm. Engg.</v>
      </c>
      <c r="H127" s="10">
        <v>9</v>
      </c>
      <c r="I127" s="10" t="s">
        <v>875</v>
      </c>
    </row>
    <row r="128" spans="1:9">
      <c r="A128" s="6">
        <v>127</v>
      </c>
      <c r="B128" s="22" t="s">
        <v>370</v>
      </c>
      <c r="C128" s="5" t="str">
        <f>VLOOKUP(B:B,'2018'!$B$1:$H$607,2,)</f>
        <v>AYDPS2356L </v>
      </c>
      <c r="D128" s="5" t="str">
        <f>VLOOKUP(B:B,'2018'!$B$1:$H$607,3,)</f>
        <v>ASSOCIATE PROFESSOR</v>
      </c>
      <c r="E128" s="5"/>
      <c r="F128" s="56">
        <f>VLOOKUP(B:B,'2018'!$B$1:$H$607,5,)</f>
        <v>40216</v>
      </c>
      <c r="G128" s="56" t="str">
        <f>VLOOKUP(B:B,'2018'!$B$1:$H$607,6,)</f>
        <v>Applied Chemistry</v>
      </c>
      <c r="H128" s="10">
        <v>9</v>
      </c>
      <c r="I128" s="10" t="s">
        <v>875</v>
      </c>
    </row>
    <row r="129" spans="1:9">
      <c r="A129" s="6">
        <v>128</v>
      </c>
      <c r="B129" s="22" t="s">
        <v>374</v>
      </c>
      <c r="C129" s="5" t="str">
        <f>VLOOKUP(B:B,'2018'!$B$1:$H$607,2,)</f>
        <v>CDEPS4751B </v>
      </c>
      <c r="D129" s="5" t="str">
        <f>VLOOKUP(B:B,'2018'!$B$1:$H$607,3,)</f>
        <v>ASSISTANT PROFESSOR</v>
      </c>
      <c r="E129" s="5"/>
      <c r="F129" s="56">
        <f>VLOOKUP(B:B,'2018'!$B$1:$H$607,5,)</f>
        <v>40216</v>
      </c>
      <c r="G129" s="56" t="str">
        <f>VLOOKUP(B:B,'2018'!$B$1:$H$607,6,)</f>
        <v>Applied Chemistry</v>
      </c>
      <c r="H129" s="10">
        <v>5</v>
      </c>
      <c r="I129" s="10" t="s">
        <v>875</v>
      </c>
    </row>
    <row r="130" spans="1:9">
      <c r="A130" s="6">
        <v>129</v>
      </c>
      <c r="B130" s="22" t="s">
        <v>368</v>
      </c>
      <c r="C130" s="5" t="str">
        <f>VLOOKUP(B:B,'2018'!$B$1:$H$607,2,)</f>
        <v>BERPM0383J </v>
      </c>
      <c r="D130" s="5" t="str">
        <f>VLOOKUP(B:B,'2018'!$B$1:$H$607,3,)</f>
        <v>ASSISTANT PROFESSOR</v>
      </c>
      <c r="E130" s="5"/>
      <c r="F130" s="56">
        <f>VLOOKUP(B:B,'2018'!$B$1:$H$607,5,)</f>
        <v>40305</v>
      </c>
      <c r="G130" s="56" t="str">
        <f>VLOOKUP(B:B,'2018'!$B$1:$H$607,6,)</f>
        <v>Applied Chemistry</v>
      </c>
      <c r="H130" s="10">
        <v>4</v>
      </c>
      <c r="I130" s="10" t="s">
        <v>875</v>
      </c>
    </row>
    <row r="131" spans="1:9">
      <c r="A131" s="6">
        <v>130</v>
      </c>
      <c r="B131" s="22" t="s">
        <v>322</v>
      </c>
      <c r="C131" s="5" t="str">
        <f>VLOOKUP(B:B,'2018'!$B$1:$H$607,2,)</f>
        <v>BTNPK0652B </v>
      </c>
      <c r="D131" s="5" t="str">
        <f>VLOOKUP(B:B,'2018'!$B$1:$H$607,3,)</f>
        <v>ASSISTANT PROFESSOR</v>
      </c>
      <c r="E131" s="5"/>
      <c r="F131" s="56">
        <f>VLOOKUP(B:B,'2018'!$B$1:$H$607,5,)</f>
        <v>40336</v>
      </c>
      <c r="G131" s="56" t="str">
        <f>VLOOKUP(B:B,'2018'!$B$1:$H$607,6,)</f>
        <v>Applied Physics</v>
      </c>
      <c r="H131" s="10">
        <v>4</v>
      </c>
      <c r="I131" s="10" t="s">
        <v>875</v>
      </c>
    </row>
    <row r="132" spans="1:9">
      <c r="A132" s="6">
        <v>131</v>
      </c>
      <c r="B132" s="22" t="s">
        <v>1102</v>
      </c>
      <c r="C132" s="5" t="str">
        <f>VLOOKUP(B:B,'2018'!$B$1:$H$607,2,)</f>
        <v>FFFPS8434R</v>
      </c>
      <c r="D132" s="5" t="str">
        <f>VLOOKUP(B:B,'2018'!$B$1:$H$607,3,)</f>
        <v>ASSISTANT PROFESSOR,C</v>
      </c>
      <c r="E132" s="5"/>
      <c r="F132" s="56" t="str">
        <f>VLOOKUP(B:B,'2018'!$B$1:$H$607,5,)</f>
        <v>24/07/2014</v>
      </c>
      <c r="G132" s="56" t="str">
        <f>VLOOKUP(B:B,'2018'!$B$1:$H$607,6,)</f>
        <v>Electronics &amp; Comm. Engg.</v>
      </c>
      <c r="H132" s="10">
        <v>7</v>
      </c>
      <c r="I132" s="10" t="s">
        <v>875</v>
      </c>
    </row>
    <row r="133" spans="1:9">
      <c r="A133" s="6">
        <v>132</v>
      </c>
      <c r="B133" s="22" t="s">
        <v>340</v>
      </c>
      <c r="C133" s="5" t="str">
        <f>VLOOKUP(B:B,'2018'!$B$1:$H$607,2,)</f>
        <v>BTZPK2845Q </v>
      </c>
      <c r="D133" s="5" t="str">
        <f>VLOOKUP(B:B,'2018'!$B$1:$H$607,3,)</f>
        <v>ASSISTANT PROFESSOR</v>
      </c>
      <c r="E133" s="5"/>
      <c r="F133" s="56">
        <f>VLOOKUP(B:B,'2018'!$B$1:$H$607,5,)</f>
        <v>40216</v>
      </c>
      <c r="G133" s="56" t="str">
        <f>VLOOKUP(B:B,'2018'!$B$1:$H$607,6,)</f>
        <v>Engg Physics</v>
      </c>
      <c r="H133" s="10">
        <v>6</v>
      </c>
      <c r="I133" s="10" t="s">
        <v>875</v>
      </c>
    </row>
    <row r="134" spans="1:9">
      <c r="A134" s="6">
        <v>133</v>
      </c>
      <c r="B134" s="22" t="s">
        <v>1121</v>
      </c>
      <c r="C134" s="5" t="str">
        <f>VLOOKUP(B:B,'2018'!$B$1:$H$607,2,)</f>
        <v>ACVPA9926A </v>
      </c>
      <c r="D134" s="5" t="str">
        <f>VLOOKUP(B:B,'2018'!$B$1:$H$607,3,)</f>
        <v xml:space="preserve"> PROFESSOR</v>
      </c>
      <c r="E134" s="5"/>
      <c r="F134" s="56" t="str">
        <f>VLOOKUP(B:B,'2018'!$B$1:$H$607,5,)</f>
        <v>16/07/2012</v>
      </c>
      <c r="G134" s="56" t="str">
        <f>VLOOKUP(B:B,'2018'!$B$1:$H$607,6,)</f>
        <v>Engg Physics</v>
      </c>
      <c r="H134" s="10">
        <v>10</v>
      </c>
      <c r="I134" s="10" t="s">
        <v>875</v>
      </c>
    </row>
    <row r="135" spans="1:9">
      <c r="A135" s="6">
        <v>134</v>
      </c>
      <c r="B135" s="22" t="s">
        <v>342</v>
      </c>
      <c r="C135" s="5" t="str">
        <f>VLOOKUP(B:B,'2018'!$B$1:$H$607,2,)</f>
        <v>AMPPC5930N </v>
      </c>
      <c r="D135" s="5" t="str">
        <f>VLOOKUP(B:B,'2018'!$B$1:$H$607,3,)</f>
        <v>ASSOCIATE PROFESSOR</v>
      </c>
      <c r="E135" s="5"/>
      <c r="F135" s="56">
        <f>VLOOKUP(B:B,'2018'!$B$1:$H$607,5,)</f>
        <v>40336</v>
      </c>
      <c r="G135" s="56" t="str">
        <f>VLOOKUP(B:B,'2018'!$B$1:$H$607,6,)</f>
        <v>Engg Physics</v>
      </c>
      <c r="H135" s="10">
        <v>4</v>
      </c>
      <c r="I135" s="10" t="s">
        <v>875</v>
      </c>
    </row>
    <row r="136" spans="1:9">
      <c r="A136" s="6">
        <v>135</v>
      </c>
      <c r="B136" s="22" t="s">
        <v>372</v>
      </c>
      <c r="C136" s="5" t="str">
        <f>VLOOKUP(B:B,'2018'!$B$1:$H$607,2,)</f>
        <v>BDKPK5327A </v>
      </c>
      <c r="D136" s="5" t="str">
        <f>VLOOKUP(B:B,'2018'!$B$1:$H$607,3,)</f>
        <v>ASSOCIATE PROFESSOR</v>
      </c>
      <c r="E136" s="5"/>
      <c r="F136" s="56" t="str">
        <f>VLOOKUP(B:B,'2018'!$B$1:$H$607,5,)</f>
        <v>13/07/2010</v>
      </c>
      <c r="G136" s="56" t="str">
        <f>VLOOKUP(B:B,'2018'!$B$1:$H$607,6,)</f>
        <v>Applied Chemistry</v>
      </c>
      <c r="H136" s="10">
        <v>4</v>
      </c>
      <c r="I136" s="10" t="s">
        <v>875</v>
      </c>
    </row>
    <row r="137" spans="1:9">
      <c r="A137" s="6">
        <v>136</v>
      </c>
      <c r="B137" s="22" t="s">
        <v>324</v>
      </c>
      <c r="C137" s="5" t="str">
        <f>VLOOKUP(B:B,'2018'!$B$1:$H$607,2,)</f>
        <v>AMYPP1151H </v>
      </c>
      <c r="D137" s="5" t="str">
        <f>VLOOKUP(B:B,'2018'!$B$1:$H$607,3,)</f>
        <v>ASSOCIATE PROFESSOR</v>
      </c>
      <c r="E137" s="5"/>
      <c r="F137" s="56" t="str">
        <f>VLOOKUP(B:B,'2018'!$B$1:$H$607,5,)</f>
        <v>14/07/2010</v>
      </c>
      <c r="G137" s="56" t="str">
        <f>VLOOKUP(B:B,'2018'!$B$1:$H$607,6,)</f>
        <v>Applied Physics</v>
      </c>
      <c r="H137" s="10">
        <v>9</v>
      </c>
      <c r="I137" s="10" t="s">
        <v>875</v>
      </c>
    </row>
    <row r="138" spans="1:9">
      <c r="A138" s="6">
        <v>137</v>
      </c>
      <c r="B138" s="22" t="s">
        <v>70</v>
      </c>
      <c r="C138" s="5" t="str">
        <f>VLOOKUP(B:B,'2018'!$B$1:$H$607,2,)</f>
        <v>AHDPG0687K </v>
      </c>
      <c r="D138" s="5" t="str">
        <f>VLOOKUP(B:B,'2018'!$B$1:$H$607,3,)</f>
        <v>ASSISTANT PROFESSOR</v>
      </c>
      <c r="E138" s="5"/>
      <c r="F138" s="56" t="str">
        <f>VLOOKUP(B:B,'2018'!$B$1:$H$607,5,)</f>
        <v>16/07/2010</v>
      </c>
      <c r="G138" s="56" t="str">
        <f>VLOOKUP(B:B,'2018'!$B$1:$H$607,6,)</f>
        <v>Auto Engg</v>
      </c>
      <c r="H138" s="10">
        <v>4</v>
      </c>
      <c r="I138" s="10" t="s">
        <v>875</v>
      </c>
    </row>
    <row r="139" spans="1:9">
      <c r="A139" s="6">
        <v>138</v>
      </c>
      <c r="B139" s="22" t="s">
        <v>1081</v>
      </c>
      <c r="C139" s="5" t="e">
        <f>VLOOKUP(B:B,'2018'!$B$1:$H$607,2,)</f>
        <v>#N/A</v>
      </c>
      <c r="D139" s="5" t="e">
        <f>VLOOKUP(B:B,'2018'!$B$1:$H$607,3,)</f>
        <v>#N/A</v>
      </c>
      <c r="E139" s="5"/>
      <c r="F139" s="56" t="e">
        <f>VLOOKUP(B:B,'2018'!$B$1:$H$607,5,)</f>
        <v>#N/A</v>
      </c>
      <c r="G139" s="56" t="e">
        <f>VLOOKUP(B:B,'2018'!$B$1:$H$607,6,)</f>
        <v>#N/A</v>
      </c>
      <c r="H139" s="10">
        <v>15</v>
      </c>
      <c r="I139" s="10" t="s">
        <v>875</v>
      </c>
    </row>
    <row r="140" spans="1:9">
      <c r="A140" s="6">
        <v>139</v>
      </c>
      <c r="B140" s="22" t="s">
        <v>328</v>
      </c>
      <c r="C140" s="5" t="str">
        <f>VLOOKUP(B:B,'2018'!$B$1:$H$607,2,)</f>
        <v>AQUPM5426A </v>
      </c>
      <c r="D140" s="5" t="str">
        <f>VLOOKUP(B:B,'2018'!$B$1:$H$607,3,)</f>
        <v>ASSISTANT PROFESSOR</v>
      </c>
      <c r="E140" s="5"/>
      <c r="F140" s="56" t="str">
        <f>VLOOKUP(B:B,'2018'!$B$1:$H$607,5,)</f>
        <v>20/07/2010</v>
      </c>
      <c r="G140" s="56" t="str">
        <f>VLOOKUP(B:B,'2018'!$B$1:$H$607,6,)</f>
        <v>Applied Physics</v>
      </c>
      <c r="H140" s="10">
        <v>4</v>
      </c>
      <c r="I140" s="10" t="s">
        <v>875</v>
      </c>
    </row>
    <row r="141" spans="1:9">
      <c r="A141" s="6">
        <v>140</v>
      </c>
      <c r="B141" s="22" t="s">
        <v>47</v>
      </c>
      <c r="C141" s="5" t="str">
        <f>VLOOKUP(B:B,'2018'!$B$1:$H$607,2,)</f>
        <v>AAGPZ7385K </v>
      </c>
      <c r="D141" s="5" t="str">
        <f>VLOOKUP(B:B,'2018'!$B$1:$H$607,3,)</f>
        <v>ASSISTANT PROFESSOR</v>
      </c>
      <c r="E141" s="5"/>
      <c r="F141" s="56">
        <f>VLOOKUP(B:B,'2018'!$B$1:$H$607,5,)</f>
        <v>40059</v>
      </c>
      <c r="G141" s="56" t="str">
        <f>VLOOKUP(B:B,'2018'!$B$1:$H$607,6,)</f>
        <v>Mech. Engg.</v>
      </c>
      <c r="H141" s="10">
        <v>14</v>
      </c>
      <c r="I141" s="10" t="s">
        <v>875</v>
      </c>
    </row>
    <row r="142" spans="1:9">
      <c r="A142" s="6">
        <v>141</v>
      </c>
      <c r="B142" s="22" t="s">
        <v>224</v>
      </c>
      <c r="C142" s="5" t="str">
        <f>VLOOKUP(B:B,'2018'!$B$1:$H$607,2,)</f>
        <v>BCDPP7853G </v>
      </c>
      <c r="D142" s="5" t="str">
        <f>VLOOKUP(B:B,'2018'!$B$1:$H$607,3,)</f>
        <v>ASSOCIATE PROFESSOR</v>
      </c>
      <c r="E142" s="5"/>
      <c r="F142" s="56" t="str">
        <f>VLOOKUP(B:B,'2018'!$B$1:$H$607,5,)</f>
        <v>27/07/2010</v>
      </c>
      <c r="G142" s="56" t="str">
        <f>VLOOKUP(B:B,'2018'!$B$1:$H$607,6,)</f>
        <v>Computer Engg.</v>
      </c>
      <c r="H142" s="10">
        <v>5</v>
      </c>
      <c r="I142" s="10" t="s">
        <v>875</v>
      </c>
    </row>
    <row r="143" spans="1:9">
      <c r="A143" s="6">
        <v>142</v>
      </c>
      <c r="B143" s="22" t="s">
        <v>1217</v>
      </c>
      <c r="C143" s="5" t="str">
        <f>VLOOKUP(B:B,'2018'!$B$1:$H$607,2,)</f>
        <v>AGPPM6294F </v>
      </c>
      <c r="D143" s="5" t="str">
        <f>VLOOKUP(B:B,'2018'!$B$1:$H$607,3,)</f>
        <v>PROFESSOR</v>
      </c>
      <c r="E143" s="5"/>
      <c r="F143" s="56" t="str">
        <f>VLOOKUP(B:B,'2018'!$B$1:$H$607,5,)</f>
        <v>16/10/2009</v>
      </c>
      <c r="G143" s="56" t="str">
        <f>VLOOKUP(B:B,'2018'!$B$1:$H$607,6,)</f>
        <v>Prod. Engg.</v>
      </c>
      <c r="H143" s="10">
        <v>5</v>
      </c>
      <c r="I143" s="10" t="s">
        <v>875</v>
      </c>
    </row>
    <row r="144" spans="1:9">
      <c r="A144" s="6">
        <v>143</v>
      </c>
      <c r="B144" s="22" t="s">
        <v>263</v>
      </c>
      <c r="C144" s="5" t="str">
        <f>VLOOKUP(B:B,'2018'!$B$1:$H$607,2,)</f>
        <v>AKQPB7135H </v>
      </c>
      <c r="D144" s="5" t="str">
        <f>VLOOKUP(B:B,'2018'!$B$1:$H$607,3,)</f>
        <v>ASSISTANT PROFESSOR</v>
      </c>
      <c r="E144" s="5"/>
      <c r="F144" s="56" t="str">
        <f>VLOOKUP(B:B,'2018'!$B$1:$H$607,5,)</f>
        <v>27/07/2010</v>
      </c>
      <c r="G144" s="56" t="str">
        <f>VLOOKUP(B:B,'2018'!$B$1:$H$607,6,)</f>
        <v>Biotechnology</v>
      </c>
      <c r="H144" s="10">
        <v>8</v>
      </c>
      <c r="I144" s="10" t="s">
        <v>875</v>
      </c>
    </row>
    <row r="145" spans="1:9">
      <c r="A145" s="6">
        <v>144</v>
      </c>
      <c r="B145" s="22" t="s">
        <v>1138</v>
      </c>
      <c r="C145" s="5" t="str">
        <f>VLOOKUP(B:B,'2018'!$B$1:$H$607,2,)</f>
        <v>AAXPV1094J </v>
      </c>
      <c r="D145" s="5" t="str">
        <f>VLOOKUP(B:B,'2018'!$B$1:$H$607,3,)</f>
        <v>PROFESSOR</v>
      </c>
      <c r="E145" s="5"/>
      <c r="F145" s="56">
        <f>VLOOKUP(B:B,'2018'!$B$1:$H$607,5,)</f>
        <v>35886</v>
      </c>
      <c r="G145" s="56" t="str">
        <f>VLOOKUP(B:B,'2018'!$B$1:$H$607,6,)</f>
        <v>Information Technology</v>
      </c>
      <c r="H145" s="10">
        <v>11</v>
      </c>
      <c r="I145" s="10" t="s">
        <v>875</v>
      </c>
    </row>
    <row r="146" spans="1:9">
      <c r="A146" s="6">
        <v>145</v>
      </c>
      <c r="B146" s="22" t="s">
        <v>265</v>
      </c>
      <c r="C146" s="5" t="str">
        <f>VLOOKUP(B:B,'2018'!$B$1:$H$607,2,)</f>
        <v>AJJPB6554G </v>
      </c>
      <c r="D146" s="5" t="str">
        <f>VLOOKUP(B:B,'2018'!$B$1:$H$607,3,)</f>
        <v>ASSOCIATE PROFESSOR</v>
      </c>
      <c r="E146" s="5"/>
      <c r="F146" s="56" t="str">
        <f>VLOOKUP(B:B,'2018'!$B$1:$H$607,5,)</f>
        <v>28/07/2010</v>
      </c>
      <c r="G146" s="56" t="str">
        <f>VLOOKUP(B:B,'2018'!$B$1:$H$607,6,)</f>
        <v>Biotechnology</v>
      </c>
      <c r="H146" s="10">
        <v>4</v>
      </c>
      <c r="I146" s="10" t="s">
        <v>875</v>
      </c>
    </row>
    <row r="147" spans="1:9">
      <c r="A147" s="6">
        <v>146</v>
      </c>
      <c r="B147" s="22" t="s">
        <v>376</v>
      </c>
      <c r="C147" s="5" t="str">
        <f>VLOOKUP(B:B,'2018'!$B$1:$H$607,2,)</f>
        <v>CDEPS4751B </v>
      </c>
      <c r="D147" s="5" t="str">
        <f>VLOOKUP(B:B,'2018'!$B$1:$H$607,3,)</f>
        <v>ASSISTANT PROFESSOR</v>
      </c>
      <c r="E147" s="5"/>
      <c r="F147" s="56" t="str">
        <f>VLOOKUP(B:B,'2018'!$B$1:$H$607,5,)</f>
        <v>28/07/2010</v>
      </c>
      <c r="G147" s="56" t="str">
        <f>VLOOKUP(B:B,'2018'!$B$1:$H$607,6,)</f>
        <v>Applied Chemistry</v>
      </c>
      <c r="H147" s="10">
        <v>4</v>
      </c>
      <c r="I147" s="10" t="s">
        <v>875</v>
      </c>
    </row>
    <row r="148" spans="1:9">
      <c r="A148" s="6">
        <v>147</v>
      </c>
      <c r="B148" s="22" t="s">
        <v>73</v>
      </c>
      <c r="C148" s="5" t="str">
        <f>VLOOKUP(B:B,'2018'!$B$1:$H$607,2,)</f>
        <v>ACJPN3030E </v>
      </c>
      <c r="D148" s="5" t="str">
        <f>VLOOKUP(B:B,'2018'!$B$1:$H$607,3,)</f>
        <v>ASSISTANT PROFESSOR</v>
      </c>
      <c r="E148" s="5"/>
      <c r="F148" s="56" t="str">
        <f>VLOOKUP(B:B,'2018'!$B$1:$H$607,5,)</f>
        <v>29/07/2010</v>
      </c>
      <c r="G148" s="56" t="str">
        <f>VLOOKUP(B:B,'2018'!$B$1:$H$607,6,)</f>
        <v>Auto Engg</v>
      </c>
      <c r="H148" s="10">
        <v>4</v>
      </c>
      <c r="I148" s="10" t="s">
        <v>875</v>
      </c>
    </row>
    <row r="149" spans="1:9">
      <c r="A149" s="6">
        <v>148</v>
      </c>
      <c r="B149" s="22" t="s">
        <v>326</v>
      </c>
      <c r="C149" s="5" t="str">
        <f>VLOOKUP(B:B,'2018'!$B$1:$H$607,2,)</f>
        <v>AYTPP7785N </v>
      </c>
      <c r="D149" s="5" t="str">
        <f>VLOOKUP(B:B,'2018'!$B$1:$H$607,3,)</f>
        <v>ASSISTANT PROFESSOR</v>
      </c>
      <c r="E149" s="5"/>
      <c r="F149" s="56">
        <f>VLOOKUP(B:B,'2018'!$B$1:$H$607,5,)</f>
        <v>40217</v>
      </c>
      <c r="G149" s="56" t="str">
        <f>VLOOKUP(B:B,'2018'!$B$1:$H$607,6,)</f>
        <v>Applied Physics</v>
      </c>
      <c r="H149" s="10">
        <v>6</v>
      </c>
      <c r="I149" s="10" t="s">
        <v>875</v>
      </c>
    </row>
    <row r="150" spans="1:9">
      <c r="A150" s="6">
        <v>149</v>
      </c>
      <c r="B150" s="22" t="s">
        <v>217</v>
      </c>
      <c r="C150" s="5" t="str">
        <f>VLOOKUP(B:B,'2018'!$B$1:$H$607,2,)</f>
        <v>BCWPK3585K </v>
      </c>
      <c r="D150" s="5" t="str">
        <f>VLOOKUP(B:B,'2018'!$B$1:$H$607,3,)</f>
        <v>ASSOCIATE PROFESSOR</v>
      </c>
      <c r="E150" s="5"/>
      <c r="F150" s="56">
        <f>VLOOKUP(B:B,'2018'!$B$1:$H$607,5,)</f>
        <v>40276</v>
      </c>
      <c r="G150" s="56" t="str">
        <f>VLOOKUP(B:B,'2018'!$B$1:$H$607,6,)</f>
        <v>Computer Engg.</v>
      </c>
      <c r="H150" s="10">
        <v>4</v>
      </c>
      <c r="I150" s="10" t="s">
        <v>875</v>
      </c>
    </row>
    <row r="151" spans="1:9">
      <c r="A151" s="6">
        <v>150</v>
      </c>
      <c r="B151" s="22" t="s">
        <v>141</v>
      </c>
      <c r="C151" s="5" t="str">
        <f>VLOOKUP(B:B,'2018'!$B$1:$H$607,2,)</f>
        <v>AEPPV9892L </v>
      </c>
      <c r="D151" s="5" t="str">
        <f>VLOOKUP(B:B,'2018'!$B$1:$H$607,3,)</f>
        <v>ASSOCIATE PROFESSOR</v>
      </c>
      <c r="E151" s="5"/>
      <c r="F151" s="56" t="str">
        <f>VLOOKUP(B:B,'2018'!$B$1:$H$607,5,)</f>
        <v>16/02/2010</v>
      </c>
      <c r="G151" s="56" t="str">
        <f>VLOOKUP(B:B,'2018'!$B$1:$H$607,6,)</f>
        <v>Information Technology</v>
      </c>
      <c r="H151" s="10">
        <v>4</v>
      </c>
      <c r="I151" s="10" t="s">
        <v>875</v>
      </c>
    </row>
    <row r="152" spans="1:9">
      <c r="A152" s="6">
        <v>151</v>
      </c>
      <c r="B152" s="22" t="s">
        <v>222</v>
      </c>
      <c r="C152" s="5" t="str">
        <f>VLOOKUP(B:B,'2018'!$B$1:$H$607,2,)</f>
        <v>AHAPR5821L </v>
      </c>
      <c r="D152" s="5" t="str">
        <f>VLOOKUP(B:B,'2018'!$B$1:$H$607,3,)</f>
        <v>ASSOCIATE PROFESSOR</v>
      </c>
      <c r="E152" s="5"/>
      <c r="F152" s="56" t="str">
        <f>VLOOKUP(B:B,'2018'!$B$1:$H$607,5,)</f>
        <v>28/07/2010</v>
      </c>
      <c r="G152" s="56" t="str">
        <f>VLOOKUP(B:B,'2018'!$B$1:$H$607,6,)</f>
        <v>Information Technology</v>
      </c>
      <c r="H152" s="10">
        <v>5</v>
      </c>
      <c r="I152" s="10" t="s">
        <v>875</v>
      </c>
    </row>
    <row r="153" spans="1:9">
      <c r="A153" s="6">
        <v>152</v>
      </c>
      <c r="B153" s="22" t="s">
        <v>60</v>
      </c>
      <c r="C153" s="5" t="str">
        <f>VLOOKUP(B:B,'2018'!$B$1:$H$607,2,)</f>
        <v>AGUPA4180B </v>
      </c>
      <c r="D153" s="5" t="str">
        <f>VLOOKUP(B:B,'2018'!$B$1:$H$607,3,)</f>
        <v>ASSISTANT PROFESSOR</v>
      </c>
      <c r="E153" s="5"/>
      <c r="F153" s="56">
        <f>VLOOKUP(B:B,'2018'!$B$1:$H$607,5,)</f>
        <v>40216</v>
      </c>
      <c r="G153" s="56" t="str">
        <f>VLOOKUP(B:B,'2018'!$B$1:$H$607,6,)</f>
        <v>Prod. Engg.</v>
      </c>
      <c r="H153" s="10">
        <v>11</v>
      </c>
      <c r="I153" s="10" t="s">
        <v>875</v>
      </c>
    </row>
    <row r="154" spans="1:9">
      <c r="A154" s="6">
        <v>153</v>
      </c>
      <c r="B154" s="22" t="s">
        <v>1201</v>
      </c>
      <c r="C154" s="5" t="str">
        <f>VLOOKUP(B:B,'2018'!$B$1:$H$607,2,)</f>
        <v>AAMPR5666F </v>
      </c>
      <c r="D154" s="5" t="str">
        <f>VLOOKUP(B:B,'2018'!$B$1:$H$607,3,)</f>
        <v>PROFESSOR</v>
      </c>
      <c r="E154" s="5"/>
      <c r="F154" s="56" t="str">
        <f>VLOOKUP(B:B,'2018'!$B$1:$H$607,5,)</f>
        <v>27/07/2012</v>
      </c>
      <c r="G154" s="56" t="str">
        <f>VLOOKUP(B:B,'2018'!$B$1:$H$607,6,)</f>
        <v>Mech. Engg.</v>
      </c>
      <c r="H154" s="10">
        <v>4</v>
      </c>
      <c r="I154" s="10" t="s">
        <v>875</v>
      </c>
    </row>
    <row r="155" spans="1:9">
      <c r="A155" s="6">
        <v>154</v>
      </c>
      <c r="B155" s="22" t="s">
        <v>1143</v>
      </c>
      <c r="C155" s="5" t="str">
        <f>VLOOKUP(B:B,'2018'!$B$1:$H$607,2,)</f>
        <v>ARIPS1686H </v>
      </c>
      <c r="D155" s="5" t="str">
        <f>VLOOKUP(B:B,'2018'!$B$1:$H$607,3,)</f>
        <v>PROFESSOR</v>
      </c>
      <c r="E155" s="5"/>
      <c r="F155" s="56" t="str">
        <f>VLOOKUP(B:B,'2018'!$B$1:$H$607,5,)</f>
        <v>14/06/2012</v>
      </c>
      <c r="G155" s="56" t="str">
        <f>VLOOKUP(B:B,'2018'!$B$1:$H$607,6,)</f>
        <v>Information Technology</v>
      </c>
      <c r="H155" s="10">
        <v>29</v>
      </c>
      <c r="I155" s="10" t="s">
        <v>875</v>
      </c>
    </row>
    <row r="156" spans="1:9">
      <c r="A156" s="6">
        <v>155</v>
      </c>
      <c r="B156" s="22" t="s">
        <v>261</v>
      </c>
      <c r="C156" s="5" t="str">
        <f>VLOOKUP(B:B,'2018'!$B$1:$H$607,2,)</f>
        <v>APXPD7294K </v>
      </c>
      <c r="D156" s="5" t="str">
        <f>VLOOKUP(B:B,'2018'!$B$1:$H$607,3,)</f>
        <v>ASSISTANT PROFESSOR</v>
      </c>
      <c r="E156" s="5"/>
      <c r="F156" s="56" t="str">
        <f>VLOOKUP(B:B,'2018'!$B$1:$H$607,5,)</f>
        <v>31/08/2010</v>
      </c>
      <c r="G156" s="56" t="str">
        <f>VLOOKUP(B:B,'2018'!$B$1:$H$607,6,)</f>
        <v>Biotechnology</v>
      </c>
      <c r="H156" s="10">
        <v>5</v>
      </c>
      <c r="I156" s="10" t="s">
        <v>875</v>
      </c>
    </row>
    <row r="157" spans="1:9">
      <c r="A157" s="6">
        <v>156</v>
      </c>
      <c r="B157" s="22" t="s">
        <v>1218</v>
      </c>
      <c r="C157" s="5" t="str">
        <f>VLOOKUP(B:B,'2018'!$B$1:$H$607,2,)</f>
        <v>AMCPM6673M </v>
      </c>
      <c r="D157" s="5" t="str">
        <f>VLOOKUP(B:B,'2018'!$B$1:$H$607,3,)</f>
        <v>ASSOCIATE PROFESSOR</v>
      </c>
      <c r="E157" s="5"/>
      <c r="F157" s="56" t="str">
        <f>VLOOKUP(B:B,'2018'!$B$1:$H$607,5,)</f>
        <v>27/07/2010</v>
      </c>
      <c r="G157" s="56" t="str">
        <f>VLOOKUP(B:B,'2018'!$B$1:$H$607,6,)</f>
        <v>Soft. Engg</v>
      </c>
      <c r="H157" s="10">
        <v>7</v>
      </c>
      <c r="I157" s="10" t="s">
        <v>875</v>
      </c>
    </row>
    <row r="158" spans="1:9">
      <c r="A158" s="6">
        <v>157</v>
      </c>
      <c r="B158" s="22" t="s">
        <v>1205</v>
      </c>
      <c r="C158" s="5" t="str">
        <f>VLOOKUP(B:B,'2018'!$B$1:$H$607,2,)</f>
        <v>AAUPW2294G</v>
      </c>
      <c r="D158" s="5" t="str">
        <f>VLOOKUP(B:B,'2018'!$B$1:$H$607,3,)</f>
        <v>PROFESSOR</v>
      </c>
      <c r="E158" s="5"/>
      <c r="F158" s="56">
        <f>VLOOKUP(B:B,'2018'!$B$1:$H$607,5,)</f>
        <v>41160</v>
      </c>
      <c r="G158" s="56" t="str">
        <f>VLOOKUP(B:B,'2018'!$B$1:$H$607,6,)</f>
        <v>Mech. Engg.</v>
      </c>
      <c r="H158" s="10">
        <v>4</v>
      </c>
      <c r="I158" s="10" t="s">
        <v>875</v>
      </c>
    </row>
    <row r="159" spans="1:9">
      <c r="A159" s="6">
        <v>158</v>
      </c>
      <c r="B159" s="22" t="s">
        <v>279</v>
      </c>
      <c r="C159" s="5" t="str">
        <f>VLOOKUP(B:B,'2018'!$B$1:$H$607,2,)</f>
        <v>AOCPK8393N </v>
      </c>
      <c r="D159" s="5" t="str">
        <f>VLOOKUP(B:B,'2018'!$B$1:$H$607,3,)</f>
        <v>ASSISTANT PROFESSOR</v>
      </c>
      <c r="E159" s="5"/>
      <c r="F159" s="56">
        <f>VLOOKUP(B:B,'2018'!$B$1:$H$607,5,)</f>
        <v>40432</v>
      </c>
      <c r="G159" s="56" t="str">
        <f>VLOOKUP(B:B,'2018'!$B$1:$H$607,6,)</f>
        <v>Applied Mathematics</v>
      </c>
      <c r="H159" s="10">
        <v>9</v>
      </c>
      <c r="I159" s="10" t="s">
        <v>875</v>
      </c>
    </row>
    <row r="160" spans="1:9">
      <c r="A160" s="6">
        <v>159</v>
      </c>
      <c r="B160" s="22" t="s">
        <v>281</v>
      </c>
      <c r="C160" s="5" t="str">
        <f>VLOOKUP(B:B,'2018'!$B$1:$H$607,2,)</f>
        <v>ADZPN1011G </v>
      </c>
      <c r="D160" s="5" t="str">
        <f>VLOOKUP(B:B,'2018'!$B$1:$H$607,3,)</f>
        <v>ASSISTANT PROFESSOR</v>
      </c>
      <c r="E160" s="5"/>
      <c r="F160" s="56">
        <f>VLOOKUP(B:B,'2018'!$B$1:$H$607,5,)</f>
        <v>40545</v>
      </c>
      <c r="G160" s="56" t="str">
        <f>VLOOKUP(B:B,'2018'!$B$1:$H$607,6,)</f>
        <v>Applied Mathematics</v>
      </c>
      <c r="H160" s="10">
        <v>10</v>
      </c>
      <c r="I160" s="10" t="s">
        <v>875</v>
      </c>
    </row>
    <row r="161" spans="1:9">
      <c r="A161" s="6">
        <v>160</v>
      </c>
      <c r="B161" s="22" t="s">
        <v>119</v>
      </c>
      <c r="C161" s="5" t="str">
        <f>VLOOKUP(B:B,'2018'!$B$1:$H$607,2,)</f>
        <v>AZHPK9206E</v>
      </c>
      <c r="D161" s="5" t="str">
        <f>VLOOKUP(B:B,'2018'!$B$1:$H$607,3,)</f>
        <v>ASSOCIATE PROFESSOR</v>
      </c>
      <c r="E161" s="5"/>
      <c r="F161" s="56">
        <f>VLOOKUP(B:B,'2018'!$B$1:$H$607,5,)</f>
        <v>40216</v>
      </c>
      <c r="G161" s="56" t="str">
        <f>VLOOKUP(B:B,'2018'!$B$1:$H$607,6,)</f>
        <v>Environment Engg.</v>
      </c>
      <c r="H161" s="10">
        <v>3</v>
      </c>
      <c r="I161" s="10" t="s">
        <v>875</v>
      </c>
    </row>
    <row r="162" spans="1:9">
      <c r="A162" s="6">
        <v>161</v>
      </c>
      <c r="B162" s="22" t="s">
        <v>379</v>
      </c>
      <c r="C162" s="5" t="str">
        <f>VLOOKUP(B:B,'2018'!$B$1:$H$607,2,)</f>
        <v>AAHPY8295J </v>
      </c>
      <c r="D162" s="5" t="str">
        <f>VLOOKUP(B:B,'2018'!$B$1:$H$607,3,)</f>
        <v>ASSISTANT PROFESSOR</v>
      </c>
      <c r="E162" s="5"/>
      <c r="F162" s="56">
        <f>VLOOKUP(B:B,'2018'!$B$1:$H$607,5,)</f>
        <v>36651</v>
      </c>
      <c r="G162" s="56" t="str">
        <f>VLOOKUP(B:B,'2018'!$B$1:$H$607,6,)</f>
        <v>Humanities</v>
      </c>
      <c r="H162" s="10">
        <v>4</v>
      </c>
      <c r="I162" s="10" t="s">
        <v>875</v>
      </c>
    </row>
    <row r="163" spans="1:9">
      <c r="A163" s="6">
        <v>162</v>
      </c>
      <c r="B163" s="22" t="s">
        <v>150</v>
      </c>
      <c r="C163" s="5" t="str">
        <f>VLOOKUP(B:B,'2018'!$B$1:$H$607,2,)</f>
        <v>ASSPM1742R </v>
      </c>
      <c r="D163" s="5" t="str">
        <f>VLOOKUP(B:B,'2018'!$B$1:$H$607,3,)</f>
        <v>ASSISTANT PROFESSOR</v>
      </c>
      <c r="E163" s="5"/>
      <c r="F163" s="56">
        <f>VLOOKUP(B:B,'2018'!$B$1:$H$607,5,)</f>
        <v>40216</v>
      </c>
      <c r="G163" s="56" t="str">
        <f>VLOOKUP(B:B,'2018'!$B$1:$H$607,6,)</f>
        <v>Electronics &amp; Comm. Engg.</v>
      </c>
      <c r="H163" s="10">
        <v>14</v>
      </c>
      <c r="I163" s="10" t="s">
        <v>875</v>
      </c>
    </row>
    <row r="164" spans="1:9">
      <c r="A164" s="6">
        <v>163</v>
      </c>
      <c r="B164" s="22" t="s">
        <v>121</v>
      </c>
      <c r="C164" s="5" t="str">
        <f>VLOOKUP(B:B,'2018'!$B$1:$H$607,2,)</f>
        <v>AKLPG0373K </v>
      </c>
      <c r="D164" s="5" t="str">
        <f>VLOOKUP(B:B,'2018'!$B$1:$H$607,3,)</f>
        <v>ASSISTANT PROFESSOR</v>
      </c>
      <c r="E164" s="5"/>
      <c r="F164" s="56">
        <f>VLOOKUP(B:B,'2018'!$B$1:$H$607,5,)</f>
        <v>40428</v>
      </c>
      <c r="G164" s="56" t="str">
        <f>VLOOKUP(B:B,'2018'!$B$1:$H$607,6,)</f>
        <v>Environment Engg.</v>
      </c>
      <c r="H164" s="10">
        <v>3</v>
      </c>
      <c r="I164" s="10" t="s">
        <v>875</v>
      </c>
    </row>
    <row r="165" spans="1:9">
      <c r="A165" s="6">
        <v>164</v>
      </c>
      <c r="B165" s="22" t="s">
        <v>75</v>
      </c>
      <c r="C165" s="5" t="str">
        <f>VLOOKUP(B:B,'2018'!$B$1:$H$607,2,)</f>
        <v>AJRPR0318J </v>
      </c>
      <c r="D165" s="5" t="str">
        <f>VLOOKUP(B:B,'2018'!$B$1:$H$607,3,)</f>
        <v>ASSISTANT PROFESSOR</v>
      </c>
      <c r="E165" s="5"/>
      <c r="F165" s="56" t="str">
        <f>VLOOKUP(B:B,'2018'!$B$1:$H$607,5,)</f>
        <v>29/07/2011</v>
      </c>
      <c r="G165" s="56" t="str">
        <f>VLOOKUP(B:B,'2018'!$B$1:$H$607,6,)</f>
        <v>Auto Engg</v>
      </c>
      <c r="H165" s="10">
        <v>13</v>
      </c>
      <c r="I165" s="10" t="s">
        <v>875</v>
      </c>
    </row>
    <row r="166" spans="1:9">
      <c r="A166" s="6">
        <v>165</v>
      </c>
      <c r="B166" s="22" t="s">
        <v>986</v>
      </c>
      <c r="C166" s="5" t="str">
        <f>VLOOKUP(B:B,'2018'!$B$1:$H$607,2,)</f>
        <v>ACKPM19892</v>
      </c>
      <c r="D166" s="5" t="str">
        <f>VLOOKUP(B:B,'2018'!$B$1:$H$607,3,)</f>
        <v>Professor (Special mode)</v>
      </c>
      <c r="E166" s="5"/>
      <c r="F166" s="56" t="str">
        <f>VLOOKUP(B:B,'2018'!$B$1:$H$607,5,)</f>
        <v>28/10/2011</v>
      </c>
      <c r="G166" s="56" t="str">
        <f>VLOOKUP(B:B,'2018'!$B$1:$H$607,6,)</f>
        <v>Biotechnology</v>
      </c>
      <c r="H166" s="10">
        <v>35</v>
      </c>
      <c r="I166" s="10" t="s">
        <v>875</v>
      </c>
    </row>
    <row r="167" spans="1:9">
      <c r="A167" s="6">
        <v>166</v>
      </c>
      <c r="B167" s="22" t="s">
        <v>935</v>
      </c>
      <c r="C167" s="5" t="str">
        <f>VLOOKUP(B:B,'2018'!$B$1:$H$607,2,)</f>
        <v>ATXPS5213M </v>
      </c>
      <c r="D167" s="5" t="str">
        <f>VLOOKUP(B:B,'2018'!$B$1:$H$607,3,)</f>
        <v>PROFESSOR</v>
      </c>
      <c r="E167" s="5"/>
      <c r="F167" s="56" t="str">
        <f>VLOOKUP(B:B,'2018'!$B$1:$H$607,5,)</f>
        <v>13/06/2012</v>
      </c>
      <c r="G167" s="56" t="str">
        <f>VLOOKUP(B:B,'2018'!$B$1:$H$607,6,)</f>
        <v>Applied Physics</v>
      </c>
      <c r="H167" s="10">
        <v>4</v>
      </c>
      <c r="I167" s="10" t="s">
        <v>875</v>
      </c>
    </row>
    <row r="168" spans="1:9">
      <c r="A168" s="6">
        <v>167</v>
      </c>
      <c r="B168" s="22" t="s">
        <v>1139</v>
      </c>
      <c r="C168" s="5" t="str">
        <f>VLOOKUP(B:B,'2018'!$B$1:$H$607,2,)</f>
        <v>AIAPA7162M </v>
      </c>
      <c r="D168" s="5" t="str">
        <f>VLOOKUP(B:B,'2018'!$B$1:$H$607,3,)</f>
        <v>ASSISTANT PROFESSOR</v>
      </c>
      <c r="E168" s="5"/>
      <c r="F168" s="56">
        <f>VLOOKUP(B:B,'2018'!$B$1:$H$607,5,)</f>
        <v>40276</v>
      </c>
      <c r="G168" s="56" t="str">
        <f>VLOOKUP(B:B,'2018'!$B$1:$H$607,6,)</f>
        <v>Information Technology</v>
      </c>
      <c r="H168" s="10">
        <v>11</v>
      </c>
      <c r="I168" s="10" t="s">
        <v>875</v>
      </c>
    </row>
    <row r="169" spans="1:9">
      <c r="A169" s="6">
        <v>168</v>
      </c>
      <c r="B169" s="22" t="s">
        <v>49</v>
      </c>
      <c r="C169" s="5" t="str">
        <f>VLOOKUP(B:B,'2018'!$B$1:$H$607,2,)</f>
        <v>ACPPK5662H</v>
      </c>
      <c r="D169" s="5" t="str">
        <f>VLOOKUP(B:B,'2018'!$B$1:$H$607,3,)</f>
        <v>ASSOCIATE PROFESSOR</v>
      </c>
      <c r="E169" s="5"/>
      <c r="F169" s="56">
        <f>VLOOKUP(B:B,'2018'!$B$1:$H$607,5,)</f>
        <v>39912</v>
      </c>
      <c r="G169" s="56" t="str">
        <f>VLOOKUP(B:B,'2018'!$B$1:$H$607,6,)</f>
        <v>Mech. Engg.</v>
      </c>
      <c r="H169" s="10">
        <v>15</v>
      </c>
      <c r="I169" s="10" t="s">
        <v>875</v>
      </c>
    </row>
    <row r="170" spans="1:9">
      <c r="A170" s="6">
        <v>169</v>
      </c>
      <c r="B170" s="22" t="s">
        <v>981</v>
      </c>
      <c r="C170" s="5" t="str">
        <f>VLOOKUP(B:B,'2018'!$B$1:$H$607,2,)</f>
        <v>BQWPS3305P </v>
      </c>
      <c r="D170" s="5" t="str">
        <f>VLOOKUP(B:B,'2018'!$B$1:$H$607,3,)</f>
        <v xml:space="preserve"> PROFESSOR</v>
      </c>
      <c r="E170" s="5"/>
      <c r="F170" s="56" t="str">
        <f>VLOOKUP(B:B,'2018'!$B$1:$H$607,5,)</f>
        <v>15/06/2012</v>
      </c>
      <c r="G170" s="56" t="str">
        <f>VLOOKUP(B:B,'2018'!$B$1:$H$607,6,)</f>
        <v>Biotechnology</v>
      </c>
      <c r="H170" s="10">
        <v>6</v>
      </c>
      <c r="I170" s="10" t="s">
        <v>875</v>
      </c>
    </row>
    <row r="171" spans="1:9">
      <c r="A171" s="6">
        <v>170</v>
      </c>
      <c r="B171" s="22" t="s">
        <v>1029</v>
      </c>
      <c r="C171" s="5" t="str">
        <f>VLOOKUP(B:B,'2018'!$B$1:$H$607,2,)</f>
        <v>AADPD7860J </v>
      </c>
      <c r="D171" s="5" t="str">
        <f>VLOOKUP(B:B,'2018'!$B$1:$H$607,3,)</f>
        <v>PROFESSOR</v>
      </c>
      <c r="E171" s="5"/>
      <c r="F171" s="56" t="str">
        <f>VLOOKUP(B:B,'2018'!$B$1:$H$607,5,)</f>
        <v>18/06/2012</v>
      </c>
      <c r="G171" s="56" t="str">
        <f>VLOOKUP(B:B,'2018'!$B$1:$H$607,6,)</f>
        <v xml:space="preserve">Civil Engg. </v>
      </c>
      <c r="H171" s="10">
        <v>28</v>
      </c>
      <c r="I171" s="10" t="s">
        <v>875</v>
      </c>
    </row>
    <row r="172" spans="1:9">
      <c r="A172" s="6">
        <v>171</v>
      </c>
      <c r="B172" s="22" t="s">
        <v>1050</v>
      </c>
      <c r="C172" s="5" t="str">
        <f>VLOOKUP(B:B,'2018'!$B$1:$H$607,2,)</f>
        <v>AAAPS6450J </v>
      </c>
      <c r="D172" s="5" t="str">
        <f>VLOOKUP(B:B,'2018'!$B$1:$H$607,3,)</f>
        <v>PROFESSOR</v>
      </c>
      <c r="E172" s="5"/>
      <c r="F172" s="56">
        <f>VLOOKUP(B:B,'2018'!$B$1:$H$607,5,)</f>
        <v>40975</v>
      </c>
      <c r="G172" s="56" t="str">
        <f>VLOOKUP(B:B,'2018'!$B$1:$H$607,6,)</f>
        <v>Delhi School of Management</v>
      </c>
      <c r="H172" s="10">
        <v>4</v>
      </c>
      <c r="I172" s="10" t="s">
        <v>875</v>
      </c>
    </row>
    <row r="173" spans="1:9">
      <c r="A173" s="6">
        <v>172</v>
      </c>
      <c r="B173" s="22" t="s">
        <v>1051</v>
      </c>
      <c r="C173" s="5" t="str">
        <f>VLOOKUP(B:B,'2018'!$B$1:$H$607,2,)</f>
        <v>ABKPY7555M </v>
      </c>
      <c r="D173" s="5" t="str">
        <f>VLOOKUP(B:B,'2018'!$B$1:$H$607,3,)</f>
        <v>PROFESSOR</v>
      </c>
      <c r="E173" s="5"/>
      <c r="F173" s="56">
        <f>VLOOKUP(B:B,'2018'!$B$1:$H$607,5,)</f>
        <v>40975</v>
      </c>
      <c r="G173" s="56" t="str">
        <f>VLOOKUP(B:B,'2018'!$B$1:$H$607,6,)</f>
        <v>Delhi School of Management</v>
      </c>
      <c r="H173" s="10">
        <v>12</v>
      </c>
      <c r="I173" s="10" t="s">
        <v>875</v>
      </c>
    </row>
    <row r="174" spans="1:9">
      <c r="A174" s="6">
        <v>173</v>
      </c>
      <c r="B174" s="22" t="s">
        <v>52</v>
      </c>
      <c r="C174" s="5" t="str">
        <f>VLOOKUP(B:B,'2018'!$B$1:$H$607,2,)</f>
        <v>AJHPK9920H </v>
      </c>
      <c r="D174" s="5" t="str">
        <f>VLOOKUP(B:B,'2018'!$B$1:$H$607,3,)</f>
        <v>ASSISTANT PROFESSOR</v>
      </c>
      <c r="E174" s="5"/>
      <c r="F174" s="56" t="str">
        <f>VLOOKUP(B:B,'2018'!$B$1:$H$607,5,)</f>
        <v>23/07/2010</v>
      </c>
      <c r="G174" s="56" t="str">
        <f>VLOOKUP(B:B,'2018'!$B$1:$H$607,6,)</f>
        <v>Mech. Engg.</v>
      </c>
      <c r="H174" s="10">
        <v>3</v>
      </c>
      <c r="I174" s="10" t="s">
        <v>875</v>
      </c>
    </row>
    <row r="175" spans="1:9">
      <c r="A175" s="6">
        <v>174</v>
      </c>
      <c r="B175" s="22" t="s">
        <v>196</v>
      </c>
      <c r="C175" s="5" t="str">
        <f>VLOOKUP(B:B,'2018'!$B$1:$H$607,2,)</f>
        <v>AKXPK6760E </v>
      </c>
      <c r="D175" s="5" t="str">
        <f>VLOOKUP(B:B,'2018'!$B$1:$H$607,3,)</f>
        <v>ASSISTANT PROFESSOR</v>
      </c>
      <c r="E175" s="5"/>
      <c r="F175" s="56" t="str">
        <f>VLOOKUP(B:B,'2018'!$B$1:$H$607,5,)</f>
        <v>17/12/2009</v>
      </c>
      <c r="G175" s="56" t="str">
        <f>VLOOKUP(B:B,'2018'!$B$1:$H$607,6,)</f>
        <v>Electrical Engg.</v>
      </c>
      <c r="H175" s="10">
        <v>12</v>
      </c>
      <c r="I175" s="10" t="s">
        <v>875</v>
      </c>
    </row>
    <row r="176" spans="1:9">
      <c r="A176" s="6">
        <v>175</v>
      </c>
      <c r="B176" s="22" t="s">
        <v>936</v>
      </c>
      <c r="C176" s="5" t="str">
        <f>VLOOKUP(B:B,'2018'!$B$1:$H$607,2,)</f>
        <v>ASTPS8985R </v>
      </c>
      <c r="D176" s="5" t="str">
        <f>VLOOKUP(B:B,'2018'!$B$1:$H$607,3,)</f>
        <v>PROFESSOR</v>
      </c>
      <c r="E176" s="5"/>
      <c r="F176" s="56">
        <f>VLOOKUP(B:B,'2018'!$B$1:$H$607,5,)</f>
        <v>41067</v>
      </c>
      <c r="G176" s="56" t="str">
        <f>VLOOKUP(B:B,'2018'!$B$1:$H$607,6,)</f>
        <v>Applied Physics</v>
      </c>
      <c r="H176" s="10">
        <v>15</v>
      </c>
      <c r="I176" s="10" t="s">
        <v>875</v>
      </c>
    </row>
    <row r="177" spans="1:9">
      <c r="A177" s="6">
        <v>176</v>
      </c>
      <c r="B177" s="22" t="s">
        <v>980</v>
      </c>
      <c r="C177" s="5" t="str">
        <f>VLOOKUP(B:B,'2018'!$B$1:$H$607,2,)</f>
        <v>AZKPP1399L </v>
      </c>
      <c r="D177" s="5" t="str">
        <f>VLOOKUP(B:B,'2018'!$B$1:$H$607,3,)</f>
        <v xml:space="preserve"> PROFESSOR</v>
      </c>
      <c r="E177" s="5"/>
      <c r="F177" s="56">
        <f>VLOOKUP(B:B,'2018'!$B$1:$H$607,5,)</f>
        <v>41159</v>
      </c>
      <c r="G177" s="56" t="str">
        <f>VLOOKUP(B:B,'2018'!$B$1:$H$607,6,)</f>
        <v>Biotechnology</v>
      </c>
      <c r="H177" s="10">
        <v>10</v>
      </c>
      <c r="I177" s="10" t="s">
        <v>875</v>
      </c>
    </row>
    <row r="178" spans="1:9">
      <c r="A178" s="6">
        <v>177</v>
      </c>
      <c r="B178" s="22" t="s">
        <v>344</v>
      </c>
      <c r="C178" s="5" t="str">
        <f>VLOOKUP(B:B,'2018'!$B$1:$H$607,2,)</f>
        <v>AXIPM6113F </v>
      </c>
      <c r="D178" s="5" t="str">
        <f>VLOOKUP(B:B,'2018'!$B$1:$H$607,3,)</f>
        <v>ASSISTANT PROFESSOR</v>
      </c>
      <c r="E178" s="5"/>
      <c r="F178" s="56">
        <f>VLOOKUP(B:B,'2018'!$B$1:$H$607,5,)</f>
        <v>40336</v>
      </c>
      <c r="G178" s="56" t="str">
        <f>VLOOKUP(B:B,'2018'!$B$1:$H$607,6,)</f>
        <v>Engg Physics</v>
      </c>
      <c r="H178" s="10">
        <v>16</v>
      </c>
      <c r="I178" s="10" t="s">
        <v>875</v>
      </c>
    </row>
    <row r="179" spans="1:9">
      <c r="A179" s="6">
        <v>178</v>
      </c>
      <c r="B179" s="22" t="s">
        <v>1206</v>
      </c>
      <c r="C179" s="5" t="str">
        <f>VLOOKUP(B:B,'2018'!$B$1:$H$607,2,)</f>
        <v>AHKPK2246D </v>
      </c>
      <c r="D179" s="5" t="str">
        <f>VLOOKUP(B:B,'2018'!$B$1:$H$607,3,)</f>
        <v>PROFESSOR</v>
      </c>
      <c r="E179" s="5"/>
      <c r="F179" s="56" t="str">
        <f>VLOOKUP(B:B,'2018'!$B$1:$H$607,5,)</f>
        <v>15/06/2012</v>
      </c>
      <c r="G179" s="56" t="str">
        <f>VLOOKUP(B:B,'2018'!$B$1:$H$607,6,)</f>
        <v>Mech. Engg.</v>
      </c>
      <c r="H179" s="10">
        <v>19</v>
      </c>
      <c r="I179" s="10" t="s">
        <v>875</v>
      </c>
    </row>
    <row r="180" spans="1:9">
      <c r="A180" s="6">
        <v>179</v>
      </c>
      <c r="B180" s="22" t="s">
        <v>1074</v>
      </c>
      <c r="C180" s="5" t="str">
        <f>VLOOKUP(B:B,'2018'!$B$1:$H$607,2,)</f>
        <v>AAOPA2911Q </v>
      </c>
      <c r="D180" s="5" t="str">
        <f>VLOOKUP(B:B,'2018'!$B$1:$H$607,3,)</f>
        <v xml:space="preserve"> PROFESSOR</v>
      </c>
      <c r="E180" s="5"/>
      <c r="F180" s="56" t="str">
        <f>VLOOKUP(B:B,'2018'!$B$1:$H$607,5,)</f>
        <v>16/07/2010</v>
      </c>
      <c r="G180" s="56" t="str">
        <f>VLOOKUP(B:B,'2018'!$B$1:$H$607,6,)</f>
        <v>Electrical Engg.</v>
      </c>
      <c r="H180" s="10">
        <v>13</v>
      </c>
      <c r="I180" s="10" t="s">
        <v>875</v>
      </c>
    </row>
    <row r="181" spans="1:9">
      <c r="A181" s="6">
        <v>180</v>
      </c>
      <c r="B181" s="22" t="s">
        <v>1207</v>
      </c>
      <c r="C181" s="5" t="str">
        <f>VLOOKUP(B:B,'2018'!$B$1:$H$607,2,)</f>
        <v>AUXPS3077L </v>
      </c>
      <c r="D181" s="5" t="str">
        <f>VLOOKUP(B:B,'2018'!$B$1:$H$607,3,)</f>
        <v>PROFESSOR</v>
      </c>
      <c r="E181" s="5"/>
      <c r="F181" s="56">
        <f>VLOOKUP(B:B,'2018'!$B$1:$H$607,5,)</f>
        <v>41006</v>
      </c>
      <c r="G181" s="56" t="str">
        <f>VLOOKUP(B:B,'2018'!$B$1:$H$607,6,)</f>
        <v>Mech. Engg.</v>
      </c>
      <c r="H181" s="10">
        <v>13</v>
      </c>
      <c r="I181" s="10" t="s">
        <v>875</v>
      </c>
    </row>
    <row r="182" spans="1:9">
      <c r="A182" s="6">
        <v>181</v>
      </c>
      <c r="B182" s="22" t="s">
        <v>1076</v>
      </c>
      <c r="C182" s="5" t="str">
        <f>VLOOKUP(B:B,'2018'!$B$1:$H$607,2,)</f>
        <v>AUWPS5366F </v>
      </c>
      <c r="D182" s="5" t="str">
        <f>VLOOKUP(B:B,'2018'!$B$1:$H$607,3,)</f>
        <v>PROFESSOR</v>
      </c>
      <c r="E182" s="5"/>
      <c r="F182" s="56">
        <f>VLOOKUP(B:B,'2018'!$B$1:$H$607,5,)</f>
        <v>41006</v>
      </c>
      <c r="G182" s="56" t="str">
        <f>VLOOKUP(B:B,'2018'!$B$1:$H$607,6,)</f>
        <v>Electrical Engg.</v>
      </c>
      <c r="H182" s="10">
        <v>15</v>
      </c>
      <c r="I182" s="10" t="s">
        <v>875</v>
      </c>
    </row>
    <row r="183" spans="1:9">
      <c r="A183" s="6">
        <v>182</v>
      </c>
      <c r="B183" s="22" t="s">
        <v>1031</v>
      </c>
      <c r="C183" s="5" t="str">
        <f>VLOOKUP(B:B,'2018'!$B$1:$H$607,2,)</f>
        <v>ABYPT9975E </v>
      </c>
      <c r="D183" s="5" t="str">
        <f>VLOOKUP(B:B,'2018'!$B$1:$H$607,3,)</f>
        <v>PROFESSOR</v>
      </c>
      <c r="E183" s="5"/>
      <c r="F183" s="56" t="str">
        <f>VLOOKUP(B:B,'2018'!$B$1:$H$607,5,)</f>
        <v>31/08/2012</v>
      </c>
      <c r="G183" s="56" t="str">
        <f>VLOOKUP(B:B,'2018'!$B$1:$H$607,6,)</f>
        <v xml:space="preserve">Civil Engg. </v>
      </c>
      <c r="H183" s="10">
        <v>25</v>
      </c>
      <c r="I183" s="10" t="s">
        <v>875</v>
      </c>
    </row>
    <row r="184" spans="1:9">
      <c r="A184" s="6">
        <v>183</v>
      </c>
      <c r="B184" s="22" t="s">
        <v>911</v>
      </c>
      <c r="C184" s="5" t="str">
        <f>VLOOKUP(B:B,'2018'!$B$1:$H$607,2,)</f>
        <v>AHLPG5022E </v>
      </c>
      <c r="D184" s="5" t="str">
        <f>VLOOKUP(B:B,'2018'!$B$1:$H$607,3,)</f>
        <v xml:space="preserve"> PROFESSOR</v>
      </c>
      <c r="E184" s="5"/>
      <c r="F184" s="56" t="str">
        <f>VLOOKUP(B:B,'2018'!$B$1:$H$607,5,)</f>
        <v>16/10/2012</v>
      </c>
      <c r="G184" s="56" t="str">
        <f>VLOOKUP(B:B,'2018'!$B$1:$H$607,6,)</f>
        <v>Applied Mathematics</v>
      </c>
      <c r="H184" s="10">
        <v>15</v>
      </c>
      <c r="I184" s="10" t="s">
        <v>875</v>
      </c>
    </row>
    <row r="185" spans="1:9">
      <c r="A185" s="6">
        <v>184</v>
      </c>
      <c r="B185" s="22" t="s">
        <v>937</v>
      </c>
      <c r="C185" s="5" t="str">
        <f>VLOOKUP(B:B,'2018'!$B$1:$H$607,2,)</f>
        <v>AWNTK4955F</v>
      </c>
      <c r="D185" s="5" t="str">
        <f>VLOOKUP(B:B,'2018'!$B$1:$H$607,3,)</f>
        <v>ASSISTANT PROFESSOR,C</v>
      </c>
      <c r="E185" s="5"/>
      <c r="F185" s="56">
        <f>VLOOKUP(B:B,'2018'!$B$1:$H$607,5,)</f>
        <v>40672</v>
      </c>
      <c r="G185" s="56" t="str">
        <f>VLOOKUP(B:B,'2018'!$B$1:$H$607,6,)</f>
        <v>Applied Physics</v>
      </c>
      <c r="H185" s="10">
        <v>4</v>
      </c>
      <c r="I185" s="10" t="s">
        <v>875</v>
      </c>
    </row>
    <row r="186" spans="1:9">
      <c r="A186" s="6">
        <v>185</v>
      </c>
      <c r="B186" s="22" t="s">
        <v>982</v>
      </c>
      <c r="C186" s="5" t="str">
        <f>VLOOKUP(B:B,'2018'!$B$1:$H$607,2,)</f>
        <v>BWVPS2729A</v>
      </c>
      <c r="D186" s="5" t="str">
        <f>VLOOKUP(B:B,'2018'!$B$1:$H$607,3,)</f>
        <v>ASSISTANT PROFESSOR,C</v>
      </c>
      <c r="E186" s="5"/>
      <c r="F186" s="56" t="str">
        <f>VLOOKUP(B:B,'2018'!$B$1:$H$607,5,)</f>
        <v>30/07/2014</v>
      </c>
      <c r="G186" s="56" t="str">
        <f>VLOOKUP(B:B,'2018'!$B$1:$H$607,6,)</f>
        <v>Biotechnology</v>
      </c>
      <c r="H186" s="10">
        <v>0</v>
      </c>
      <c r="I186" s="10" t="s">
        <v>875</v>
      </c>
    </row>
    <row r="187" spans="1:9">
      <c r="A187" s="6">
        <v>186</v>
      </c>
      <c r="B187" s="22" t="s">
        <v>983</v>
      </c>
      <c r="C187" s="5" t="str">
        <f>VLOOKUP(B:B,'2018'!$B$1:$H$607,2,)</f>
        <v>A2SPC3894M</v>
      </c>
      <c r="D187" s="5" t="str">
        <f>VLOOKUP(B:B,'2018'!$B$1:$H$607,3,)</f>
        <v>ASSISTANT PROFESSOR,C</v>
      </c>
      <c r="E187" s="5"/>
      <c r="F187" s="56" t="str">
        <f>VLOOKUP(B:B,'2018'!$B$1:$H$607,5,)</f>
        <v>28/07/2014</v>
      </c>
      <c r="G187" s="56" t="str">
        <f>VLOOKUP(B:B,'2018'!$B$1:$H$607,6,)</f>
        <v>Biotechnology</v>
      </c>
      <c r="H187" s="10">
        <v>0</v>
      </c>
      <c r="I187" s="10" t="s">
        <v>875</v>
      </c>
    </row>
    <row r="188" spans="1:9">
      <c r="A188" s="6">
        <v>187</v>
      </c>
      <c r="B188" s="22" t="s">
        <v>984</v>
      </c>
      <c r="C188" s="5" t="str">
        <f>VLOOKUP(B:B,'2018'!$B$1:$H$607,2,)</f>
        <v>AHAPR1735N</v>
      </c>
      <c r="D188" s="5" t="str">
        <f>VLOOKUP(B:B,'2018'!$B$1:$H$607,3,)</f>
        <v>ASSISTANT PROFESSOR,C</v>
      </c>
      <c r="E188" s="5"/>
      <c r="F188" s="56" t="str">
        <f>VLOOKUP(B:B,'2018'!$B$1:$H$607,5,)</f>
        <v>28/07/2014</v>
      </c>
      <c r="G188" s="56" t="str">
        <f>VLOOKUP(B:B,'2018'!$B$1:$H$607,6,)</f>
        <v>Biotechnology</v>
      </c>
      <c r="H188" s="10">
        <v>10</v>
      </c>
      <c r="I188" s="10" t="s">
        <v>875</v>
      </c>
    </row>
    <row r="189" spans="1:9">
      <c r="A189" s="6">
        <v>188</v>
      </c>
      <c r="B189" s="22" t="s">
        <v>985</v>
      </c>
      <c r="C189" s="5" t="str">
        <f>VLOOKUP(B:B,'2018'!$B$1:$H$607,2,)</f>
        <v>AOJPB4767L</v>
      </c>
      <c r="D189" s="5" t="str">
        <f>VLOOKUP(B:B,'2018'!$B$1:$H$607,3,)</f>
        <v>ASSISTANT PROFESSOR,C</v>
      </c>
      <c r="E189" s="5"/>
      <c r="F189" s="56" t="str">
        <f>VLOOKUP(B:B,'2018'!$B$1:$H$607,5,)</f>
        <v>28/07/2014</v>
      </c>
      <c r="G189" s="56" t="str">
        <f>VLOOKUP(B:B,'2018'!$B$1:$H$607,6,)</f>
        <v>Biotechnology</v>
      </c>
      <c r="H189" s="10">
        <v>2</v>
      </c>
      <c r="I189" s="10" t="s">
        <v>875</v>
      </c>
    </row>
    <row r="190" spans="1:9">
      <c r="A190" s="6">
        <v>189</v>
      </c>
      <c r="B190" s="22" t="s">
        <v>1041</v>
      </c>
      <c r="C190" s="5" t="str">
        <f>VLOOKUP(B:B,'2018'!$B$1:$H$607,2,)</f>
        <v>AMXPG4353M</v>
      </c>
      <c r="D190" s="5" t="str">
        <f>VLOOKUP(B:B,'2018'!$B$1:$H$607,3,)</f>
        <v>ASSISTANT PROFESSOR,C</v>
      </c>
      <c r="E190" s="5"/>
      <c r="F190" s="56" t="str">
        <f>VLOOKUP(B:B,'2018'!$B$1:$H$607,5,)</f>
        <v>25/07/2014</v>
      </c>
      <c r="G190" s="56" t="str">
        <f>VLOOKUP(B:B,'2018'!$B$1:$H$607,6,)</f>
        <v>Computer Engg.</v>
      </c>
      <c r="H190" s="10">
        <v>1</v>
      </c>
      <c r="I190" s="10" t="s">
        <v>875</v>
      </c>
    </row>
    <row r="191" spans="1:9">
      <c r="A191" s="6">
        <v>190</v>
      </c>
      <c r="B191" s="22" t="s">
        <v>1042</v>
      </c>
      <c r="C191" s="5" t="str">
        <f>VLOOKUP(B:B,'2018'!$B$1:$H$607,2,)</f>
        <v>BRQPS0753N</v>
      </c>
      <c r="D191" s="5" t="str">
        <f>VLOOKUP(B:B,'2018'!$B$1:$H$607,3,)</f>
        <v>ASSISTANT PROFESSOR,C</v>
      </c>
      <c r="E191" s="5"/>
      <c r="F191" s="56" t="str">
        <f>VLOOKUP(B:B,'2018'!$B$1:$H$607,5,)</f>
        <v>30/07/2014</v>
      </c>
      <c r="G191" s="56" t="str">
        <f>VLOOKUP(B:B,'2018'!$B$1:$H$607,6,)</f>
        <v>Computer engg.</v>
      </c>
      <c r="H191" s="10">
        <v>2</v>
      </c>
      <c r="I191" s="10" t="s">
        <v>875</v>
      </c>
    </row>
    <row r="192" spans="1:9">
      <c r="A192" s="6">
        <v>191</v>
      </c>
      <c r="B192" s="22" t="s">
        <v>1043</v>
      </c>
      <c r="C192" s="5" t="str">
        <f>VLOOKUP(B:B,'2018'!$B$1:$H$607,2,)</f>
        <v>ASKPG7251K</v>
      </c>
      <c r="D192" s="5" t="str">
        <f>VLOOKUP(B:B,'2018'!$B$1:$H$607,3,)</f>
        <v>ASSISTANT PROFESSOR,C</v>
      </c>
      <c r="E192" s="5"/>
      <c r="F192" s="56" t="str">
        <f>VLOOKUP(B:B,'2018'!$B$1:$H$607,5,)</f>
        <v>28/07/2014</v>
      </c>
      <c r="G192" s="56" t="str">
        <f>VLOOKUP(B:B,'2018'!$B$1:$H$607,6,)</f>
        <v>Computer Engg.</v>
      </c>
      <c r="H192" s="10">
        <v>8</v>
      </c>
      <c r="I192" s="10" t="s">
        <v>875</v>
      </c>
    </row>
    <row r="193" spans="1:9">
      <c r="A193" s="6">
        <v>192</v>
      </c>
      <c r="B193" s="22" t="s">
        <v>1044</v>
      </c>
      <c r="C193" s="5" t="str">
        <f>VLOOKUP(B:B,'2018'!$B$1:$H$607,2,)</f>
        <v>BLUPR4749H</v>
      </c>
      <c r="D193" s="5" t="str">
        <f>VLOOKUP(B:B,'2018'!$B$1:$H$607,3,)</f>
        <v>ASSISTANT PROFESSOR,C</v>
      </c>
      <c r="E193" s="5"/>
      <c r="F193" s="56" t="str">
        <f>VLOOKUP(B:B,'2018'!$B$1:$H$607,5,)</f>
        <v>25/07/2014</v>
      </c>
      <c r="G193" s="56" t="str">
        <f>VLOOKUP(B:B,'2018'!$B$1:$H$607,6,)</f>
        <v>Computer Engg.</v>
      </c>
      <c r="H193" s="10">
        <v>0</v>
      </c>
      <c r="I193" s="10" t="s">
        <v>875</v>
      </c>
    </row>
    <row r="194" spans="1:9">
      <c r="A194" s="6">
        <v>193</v>
      </c>
      <c r="B194" s="22" t="s">
        <v>1053</v>
      </c>
      <c r="C194" s="5" t="str">
        <f>VLOOKUP(B:B,'2018'!$B$1:$H$607,2,)</f>
        <v>AKAPC5774F</v>
      </c>
      <c r="D194" s="5" t="str">
        <f>VLOOKUP(B:B,'2018'!$B$1:$H$607,3,)</f>
        <v>ASSISTANT PROFESSOR,C</v>
      </c>
      <c r="E194" s="5"/>
      <c r="F194" s="56" t="str">
        <f>VLOOKUP(B:B,'2018'!$B$1:$H$607,5,)</f>
        <v>30/03/2011</v>
      </c>
      <c r="G194" s="56" t="str">
        <f>VLOOKUP(B:B,'2018'!$B$1:$H$607,6,)</f>
        <v>Delhi School of Management</v>
      </c>
      <c r="H194" s="10">
        <v>3</v>
      </c>
      <c r="I194" s="10" t="s">
        <v>875</v>
      </c>
    </row>
    <row r="195" spans="1:9">
      <c r="A195" s="6">
        <v>194</v>
      </c>
      <c r="B195" s="22" t="s">
        <v>152</v>
      </c>
      <c r="C195" s="5" t="str">
        <f>VLOOKUP(B:B,'2018'!$B$1:$H$607,2,)</f>
        <v>AHFPB9227J </v>
      </c>
      <c r="D195" s="5" t="str">
        <f>VLOOKUP(B:B,'2018'!$B$1:$H$607,3,)</f>
        <v>ASSISTANT PROFESSOR</v>
      </c>
      <c r="E195" s="5"/>
      <c r="F195" s="56">
        <f>VLOOKUP(B:B,'2018'!$B$1:$H$607,5,)</f>
        <v>40216</v>
      </c>
      <c r="G195" s="56" t="str">
        <f>VLOOKUP(B:B,'2018'!$B$1:$H$607,6,)</f>
        <v>Electronics &amp; Comm. Engg.</v>
      </c>
      <c r="H195" s="10">
        <v>-2</v>
      </c>
      <c r="I195" s="10" t="s">
        <v>875</v>
      </c>
    </row>
    <row r="196" spans="1:9">
      <c r="A196" s="6">
        <v>195</v>
      </c>
      <c r="B196" s="22" t="s">
        <v>1140</v>
      </c>
      <c r="C196" s="5" t="str">
        <f>VLOOKUP(B:B,'2018'!$B$1:$H$607,2,)</f>
        <v>ADKPC5347B </v>
      </c>
      <c r="D196" s="5" t="str">
        <f>VLOOKUP(B:B,'2018'!$B$1:$H$607,3,)</f>
        <v>ASSISTANT PROFESSOR</v>
      </c>
      <c r="E196" s="5"/>
      <c r="F196" s="56">
        <f>VLOOKUP(B:B,'2018'!$B$1:$H$607,5,)</f>
        <v>40459</v>
      </c>
      <c r="G196" s="56" t="str">
        <f>VLOOKUP(B:B,'2018'!$B$1:$H$607,6,)</f>
        <v>Information Technology</v>
      </c>
      <c r="H196" s="10">
        <v>0</v>
      </c>
      <c r="I196" s="10" t="s">
        <v>875</v>
      </c>
    </row>
    <row r="197" spans="1:9">
      <c r="A197" s="6">
        <v>196</v>
      </c>
      <c r="B197" s="22" t="s">
        <v>1144</v>
      </c>
      <c r="C197" s="5" t="str">
        <f>VLOOKUP(B:B,'2018'!$B$1:$H$607,2,)</f>
        <v>AQWPB5537D</v>
      </c>
      <c r="D197" s="5" t="str">
        <f>VLOOKUP(B:B,'2018'!$B$1:$H$607,3,)</f>
        <v>ASSISTANT PROFESSOR,C</v>
      </c>
      <c r="E197" s="5"/>
      <c r="F197" s="56" t="str">
        <f>VLOOKUP(B:B,'2018'!$B$1:$H$607,5,)</f>
        <v>28/07/2014</v>
      </c>
      <c r="G197" s="56" t="str">
        <f>VLOOKUP(B:B,'2018'!$B$1:$H$607,6,)</f>
        <v>Information Technology</v>
      </c>
      <c r="H197" s="10">
        <v>6</v>
      </c>
      <c r="I197" s="10" t="s">
        <v>875</v>
      </c>
    </row>
    <row r="198" spans="1:9">
      <c r="A198" s="6">
        <v>197</v>
      </c>
      <c r="B198" s="22" t="s">
        <v>1157</v>
      </c>
      <c r="C198" s="5" t="str">
        <f>VLOOKUP(B:B,'2018'!$B$1:$H$607,2,)</f>
        <v>AILPK8078K </v>
      </c>
      <c r="D198" s="5" t="str">
        <f>VLOOKUP(B:B,'2018'!$B$1:$H$607,3,)</f>
        <v>ASSOCIATE PROFESSOR (Reemployeed)</v>
      </c>
      <c r="E198" s="5"/>
      <c r="F198" s="56" t="str">
        <f>VLOOKUP(B:B,'2018'!$B$1:$H$607,5,)</f>
        <v>31/8/2010</v>
      </c>
      <c r="G198" s="56" t="str">
        <f>VLOOKUP(B:B,'2018'!$B$1:$H$607,6,)</f>
        <v>Mech. Engg</v>
      </c>
      <c r="H198" s="10">
        <v>3</v>
      </c>
      <c r="I198" s="10" t="s">
        <v>875</v>
      </c>
    </row>
    <row r="199" spans="1:9">
      <c r="A199" s="6">
        <v>198</v>
      </c>
      <c r="B199" s="22" t="s">
        <v>1158</v>
      </c>
      <c r="C199" s="5" t="str">
        <f>VLOOKUP(B:B,'2018'!$B$1:$H$607,2,)</f>
        <v>AHJPK1713G</v>
      </c>
      <c r="D199" s="5" t="str">
        <f>VLOOKUP(B:B,'2018'!$B$1:$H$607,3,)</f>
        <v>ASSISTANT PROFESSOR,C</v>
      </c>
      <c r="E199" s="5"/>
      <c r="F199" s="56" t="str">
        <f>VLOOKUP(B:B,'2018'!$B$1:$H$607,5,)</f>
        <v>25/07/2014</v>
      </c>
      <c r="G199" s="56" t="str">
        <f>VLOOKUP(B:B,'2018'!$B$1:$H$607,6,)</f>
        <v>Mech. Engg</v>
      </c>
      <c r="H199" s="10">
        <v>1</v>
      </c>
      <c r="I199" s="10" t="s">
        <v>875</v>
      </c>
    </row>
    <row r="200" spans="1:9">
      <c r="A200" s="6">
        <v>199</v>
      </c>
      <c r="B200" s="22" t="s">
        <v>1159</v>
      </c>
      <c r="C200" s="5" t="str">
        <f>VLOOKUP(B:B,'2018'!$B$1:$H$607,2,)</f>
        <v>BFIPP6746L</v>
      </c>
      <c r="D200" s="5" t="str">
        <f>VLOOKUP(B:B,'2018'!$B$1:$H$607,3,)</f>
        <v>ASSISTANT PROFESSOR,C</v>
      </c>
      <c r="E200" s="5"/>
      <c r="F200" s="56" t="str">
        <f>VLOOKUP(B:B,'2018'!$B$1:$H$607,5,)</f>
        <v>22/07/2014</v>
      </c>
      <c r="G200" s="56" t="str">
        <f>VLOOKUP(B:B,'2018'!$B$1:$H$607,6,)</f>
        <v>Mech. Engg</v>
      </c>
      <c r="H200" s="10">
        <v>0</v>
      </c>
      <c r="I200" s="10" t="s">
        <v>875</v>
      </c>
    </row>
    <row r="201" spans="1:9">
      <c r="A201" s="6">
        <v>200</v>
      </c>
      <c r="B201" s="22" t="s">
        <v>1160</v>
      </c>
      <c r="C201" s="5" t="str">
        <f>VLOOKUP(B:B,'2018'!$B$1:$H$607,2,)</f>
        <v>BPPPB1394P</v>
      </c>
      <c r="D201" s="5" t="str">
        <f>VLOOKUP(B:B,'2018'!$B$1:$H$607,3,)</f>
        <v>ASSISTANT PROFESSOR,C</v>
      </c>
      <c r="E201" s="5"/>
      <c r="F201" s="56" t="str">
        <f>VLOOKUP(B:B,'2018'!$B$1:$H$607,5,)</f>
        <v>30/07/2014</v>
      </c>
      <c r="G201" s="56" t="str">
        <f>VLOOKUP(B:B,'2018'!$B$1:$H$607,6,)</f>
        <v>Mech. Engg</v>
      </c>
      <c r="H201" s="10">
        <v>5</v>
      </c>
      <c r="I201" s="10" t="s">
        <v>875</v>
      </c>
    </row>
    <row r="202" spans="1:9">
      <c r="A202" s="6">
        <v>201</v>
      </c>
      <c r="B202" s="22" t="s">
        <v>1161</v>
      </c>
      <c r="C202" s="5" t="str">
        <f>VLOOKUP(B:B,'2018'!$B$1:$H$607,2,)</f>
        <v>BPFPS9080H</v>
      </c>
      <c r="D202" s="5" t="str">
        <f>VLOOKUP(B:B,'2018'!$B$1:$H$607,3,)</f>
        <v>ASSISTANT PROFESSOR,C</v>
      </c>
      <c r="E202" s="5"/>
      <c r="F202" s="56" t="str">
        <f>VLOOKUP(B:B,'2018'!$B$1:$H$607,5,)</f>
        <v>31/07/2014</v>
      </c>
      <c r="G202" s="56" t="str">
        <f>VLOOKUP(B:B,'2018'!$B$1:$H$607,6,)</f>
        <v>Mech. Engg</v>
      </c>
      <c r="H202" s="10">
        <v>8</v>
      </c>
      <c r="I202" s="10" t="s">
        <v>875</v>
      </c>
    </row>
    <row r="203" spans="1:9" ht="15.6">
      <c r="A203" s="6">
        <v>202</v>
      </c>
      <c r="B203" s="50" t="s">
        <v>62</v>
      </c>
      <c r="C203" s="5" t="str">
        <f>VLOOKUP(B:B,'2018'!$B$1:$H$607,2,)</f>
        <v>ADKPJ1542R </v>
      </c>
      <c r="D203" s="5" t="str">
        <f>VLOOKUP(B:B,'2018'!$B$1:$H$607,3,)</f>
        <v>ASSOCIATE PROFESSOR</v>
      </c>
      <c r="E203" s="5"/>
      <c r="F203" s="56" t="str">
        <f>VLOOKUP(B:B,'2018'!$B$1:$H$607,5,)</f>
        <v>15/07/1994</v>
      </c>
      <c r="G203" s="56" t="str">
        <f>VLOOKUP(B:B,'2018'!$B$1:$H$607,6,)</f>
        <v>Workshop</v>
      </c>
      <c r="I203" s="10" t="s">
        <v>875</v>
      </c>
    </row>
    <row r="204" spans="1:9" ht="15.6">
      <c r="A204" s="6">
        <v>203</v>
      </c>
      <c r="B204" s="50" t="s">
        <v>68</v>
      </c>
      <c r="C204" s="5" t="str">
        <f>VLOOKUP(B:B,'2018'!$B$1:$H$607,2,)</f>
        <v>AAYPY2941G </v>
      </c>
      <c r="D204" s="5" t="str">
        <f>VLOOKUP(B:B,'2018'!$B$1:$H$607,3,)</f>
        <v>ASSISTANT PROFESSOR</v>
      </c>
      <c r="E204" s="5"/>
      <c r="F204" s="56" t="str">
        <f>VLOOKUP(B:B,'2018'!$B$1:$H$607,5,)</f>
        <v>16/08/2000</v>
      </c>
      <c r="G204" s="56" t="str">
        <f>VLOOKUP(B:B,'2018'!$B$1:$H$607,6,)</f>
        <v>Workshop</v>
      </c>
      <c r="I204" s="10" t="s">
        <v>875</v>
      </c>
    </row>
    <row r="205" spans="1:9" ht="15.6">
      <c r="A205" s="6">
        <v>204</v>
      </c>
      <c r="B205" s="50" t="s">
        <v>783</v>
      </c>
      <c r="C205" s="22" t="s">
        <v>1466</v>
      </c>
      <c r="D205" s="22" t="s">
        <v>1466</v>
      </c>
      <c r="E205" s="22" t="s">
        <v>1466</v>
      </c>
      <c r="F205" s="22" t="s">
        <v>1466</v>
      </c>
      <c r="G205" s="22" t="s">
        <v>1466</v>
      </c>
      <c r="I205" s="10" t="s">
        <v>875</v>
      </c>
    </row>
    <row r="206" spans="1:9" ht="15.6">
      <c r="A206" s="6">
        <v>205</v>
      </c>
      <c r="B206" s="50" t="s">
        <v>784</v>
      </c>
      <c r="C206" s="22" t="s">
        <v>1466</v>
      </c>
      <c r="D206" s="22" t="s">
        <v>1466</v>
      </c>
      <c r="E206" s="22" t="s">
        <v>1466</v>
      </c>
      <c r="F206" s="22" t="s">
        <v>1466</v>
      </c>
      <c r="G206" s="22" t="s">
        <v>1466</v>
      </c>
      <c r="I206" s="10" t="s">
        <v>875</v>
      </c>
    </row>
    <row r="207" spans="1:9" ht="15.6">
      <c r="A207" s="6">
        <v>206</v>
      </c>
      <c r="B207" s="50" t="s">
        <v>785</v>
      </c>
      <c r="C207" s="22" t="s">
        <v>1466</v>
      </c>
      <c r="D207" s="22" t="s">
        <v>1466</v>
      </c>
      <c r="E207" s="22" t="s">
        <v>1466</v>
      </c>
      <c r="F207" s="22" t="s">
        <v>1466</v>
      </c>
      <c r="G207" s="22" t="s">
        <v>1466</v>
      </c>
      <c r="I207" s="10" t="s">
        <v>875</v>
      </c>
    </row>
    <row r="208" spans="1:9" ht="15.6">
      <c r="A208" s="6">
        <v>207</v>
      </c>
      <c r="B208" s="50" t="s">
        <v>786</v>
      </c>
      <c r="C208" s="22" t="s">
        <v>1466</v>
      </c>
      <c r="D208" s="22" t="s">
        <v>1466</v>
      </c>
      <c r="E208" s="22" t="s">
        <v>1466</v>
      </c>
      <c r="F208" s="22" t="s">
        <v>1466</v>
      </c>
      <c r="G208" s="22" t="s">
        <v>1466</v>
      </c>
      <c r="I208" s="10" t="s">
        <v>875</v>
      </c>
    </row>
    <row r="209" spans="1:9" ht="15.6">
      <c r="A209" s="6">
        <v>208</v>
      </c>
      <c r="B209" s="50" t="s">
        <v>787</v>
      </c>
      <c r="C209" s="22" t="s">
        <v>1466</v>
      </c>
      <c r="D209" s="22" t="s">
        <v>1466</v>
      </c>
      <c r="E209" s="22" t="s">
        <v>1466</v>
      </c>
      <c r="F209" s="22" t="s">
        <v>1466</v>
      </c>
      <c r="G209" s="22" t="s">
        <v>1466</v>
      </c>
      <c r="I209" s="10" t="s">
        <v>875</v>
      </c>
    </row>
    <row r="210" spans="1:9" ht="15.6">
      <c r="A210" s="6">
        <v>209</v>
      </c>
      <c r="B210" s="50" t="s">
        <v>788</v>
      </c>
      <c r="C210" s="22" t="s">
        <v>1466</v>
      </c>
      <c r="D210" s="22" t="s">
        <v>1466</v>
      </c>
      <c r="E210" s="22" t="s">
        <v>1466</v>
      </c>
      <c r="F210" s="22" t="s">
        <v>1466</v>
      </c>
      <c r="G210" s="22" t="s">
        <v>1466</v>
      </c>
      <c r="I210" s="10" t="s">
        <v>875</v>
      </c>
    </row>
    <row r="211" spans="1:9" ht="15.6">
      <c r="A211" s="6">
        <v>210</v>
      </c>
      <c r="B211" s="50" t="s">
        <v>789</v>
      </c>
      <c r="C211" s="5" t="str">
        <f>VLOOKUP(B:B,'2018'!$B$1:$H$607,2,)</f>
        <v>EJGPS8792N</v>
      </c>
      <c r="D211" s="5" t="str">
        <f>VLOOKUP(B:B,'2018'!$B$1:$H$607,3,)</f>
        <v>Research scholar(Full Time)</v>
      </c>
      <c r="E211" s="5"/>
      <c r="F211" s="56" t="str">
        <f>VLOOKUP(B:B,'2018'!$B$1:$H$607,5,)</f>
        <v>18/07/2013</v>
      </c>
      <c r="G211" s="56" t="str">
        <f>VLOOKUP(B:B,'2018'!$B$1:$H$607,6,)</f>
        <v>Applied Physics</v>
      </c>
      <c r="I211" s="10" t="s">
        <v>875</v>
      </c>
    </row>
    <row r="212" spans="1:9" ht="15.6">
      <c r="A212" s="6">
        <v>211</v>
      </c>
      <c r="B212" s="50" t="s">
        <v>790</v>
      </c>
      <c r="C212" s="5" t="e">
        <f>VLOOKUP(B:B,'2018'!$B$1:$H$607,2,)</f>
        <v>#N/A</v>
      </c>
      <c r="D212" s="5" t="e">
        <f>VLOOKUP(B:B,'2018'!$B$1:$H$607,3,)</f>
        <v>#N/A</v>
      </c>
      <c r="E212" s="5"/>
      <c r="F212" s="56" t="e">
        <f>VLOOKUP(B:B,'2018'!$B$1:$H$607,5,)</f>
        <v>#N/A</v>
      </c>
      <c r="G212" s="56" t="e">
        <f>VLOOKUP(B:B,'2018'!$B$1:$H$607,6,)</f>
        <v>#N/A</v>
      </c>
      <c r="I212" s="10" t="s">
        <v>875</v>
      </c>
    </row>
    <row r="213" spans="1:9" ht="15.6">
      <c r="A213" s="6">
        <v>212</v>
      </c>
      <c r="B213" s="50" t="s">
        <v>791</v>
      </c>
      <c r="C213" s="5" t="str">
        <f>VLOOKUP(B:B,'2018'!$B$1:$H$607,2,)</f>
        <v>AMKPA1965A</v>
      </c>
      <c r="D213" s="5" t="str">
        <f>VLOOKUP(B:B,'2018'!$B$1:$H$607,3,)</f>
        <v>Research scholar(Full Time)</v>
      </c>
      <c r="E213" s="5"/>
      <c r="F213" s="56">
        <f>VLOOKUP(B:B,'2018'!$B$1:$H$607,5,)</f>
        <v>41282</v>
      </c>
      <c r="G213" s="56" t="str">
        <f>VLOOKUP(B:B,'2018'!$B$1:$H$607,6,)</f>
        <v>Applied Physics</v>
      </c>
      <c r="I213" s="10" t="s">
        <v>875</v>
      </c>
    </row>
    <row r="214" spans="1:9" ht="15.6">
      <c r="A214" s="6">
        <v>213</v>
      </c>
      <c r="B214" s="50" t="s">
        <v>792</v>
      </c>
      <c r="C214" s="5" t="e">
        <f>VLOOKUP(B:B,'2018'!$B$1:$H$607,2,)</f>
        <v>#N/A</v>
      </c>
      <c r="D214" s="5" t="e">
        <f>VLOOKUP(B:B,'2018'!$B$1:$H$607,3,)</f>
        <v>#N/A</v>
      </c>
      <c r="E214" s="5"/>
      <c r="F214" s="56" t="e">
        <f>VLOOKUP(B:B,'2018'!$B$1:$H$607,5,)</f>
        <v>#N/A</v>
      </c>
      <c r="G214" s="56" t="e">
        <f>VLOOKUP(B:B,'2018'!$B$1:$H$607,6,)</f>
        <v>#N/A</v>
      </c>
      <c r="I214" s="10" t="s">
        <v>875</v>
      </c>
    </row>
    <row r="215" spans="1:9" ht="15.6">
      <c r="A215" s="6">
        <v>214</v>
      </c>
      <c r="B215" s="50" t="s">
        <v>793</v>
      </c>
      <c r="C215" s="5" t="e">
        <f>VLOOKUP(B:B,'2018'!$B$1:$H$607,2,)</f>
        <v>#N/A</v>
      </c>
      <c r="D215" s="5" t="e">
        <f>VLOOKUP(B:B,'2018'!$B$1:$H$607,3,)</f>
        <v>#N/A</v>
      </c>
      <c r="E215" s="5"/>
      <c r="F215" s="56" t="e">
        <f>VLOOKUP(B:B,'2018'!$B$1:$H$607,5,)</f>
        <v>#N/A</v>
      </c>
      <c r="G215" s="56" t="e">
        <f>VLOOKUP(B:B,'2018'!$B$1:$H$607,6,)</f>
        <v>#N/A</v>
      </c>
      <c r="I215" s="10" t="s">
        <v>875</v>
      </c>
    </row>
    <row r="216" spans="1:9" ht="15.6">
      <c r="A216" s="6">
        <v>215</v>
      </c>
      <c r="B216" s="50" t="s">
        <v>794</v>
      </c>
      <c r="C216" s="5" t="e">
        <f>VLOOKUP(B:B,'2018'!$B$1:$H$607,2,)</f>
        <v>#N/A</v>
      </c>
      <c r="D216" s="5" t="e">
        <f>VLOOKUP(B:B,'2018'!$B$1:$H$607,3,)</f>
        <v>#N/A</v>
      </c>
      <c r="E216" s="5"/>
      <c r="F216" s="56" t="e">
        <f>VLOOKUP(B:B,'2018'!$B$1:$H$607,5,)</f>
        <v>#N/A</v>
      </c>
      <c r="G216" s="56" t="e">
        <f>VLOOKUP(B:B,'2018'!$B$1:$H$607,6,)</f>
        <v>#N/A</v>
      </c>
      <c r="I216" s="10" t="s">
        <v>875</v>
      </c>
    </row>
    <row r="217" spans="1:9" ht="15.6">
      <c r="A217" s="6">
        <v>216</v>
      </c>
      <c r="B217" s="50" t="s">
        <v>795</v>
      </c>
      <c r="C217" s="5" t="e">
        <f>VLOOKUP(B:B,'2018'!$B$1:$H$607,2,)</f>
        <v>#N/A</v>
      </c>
      <c r="D217" s="5" t="e">
        <f>VLOOKUP(B:B,'2018'!$B$1:$H$607,3,)</f>
        <v>#N/A</v>
      </c>
      <c r="E217" s="5"/>
      <c r="F217" s="56" t="e">
        <f>VLOOKUP(B:B,'2018'!$B$1:$H$607,5,)</f>
        <v>#N/A</v>
      </c>
      <c r="G217" s="56" t="e">
        <f>VLOOKUP(B:B,'2018'!$B$1:$H$607,6,)</f>
        <v>#N/A</v>
      </c>
      <c r="I217" s="10" t="s">
        <v>875</v>
      </c>
    </row>
    <row r="218" spans="1:9" ht="15.6">
      <c r="A218" s="6">
        <v>217</v>
      </c>
      <c r="B218" s="50" t="s">
        <v>796</v>
      </c>
      <c r="C218" s="5" t="e">
        <f>VLOOKUP(B:B,'2018'!$B$1:$H$607,2,)</f>
        <v>#N/A</v>
      </c>
      <c r="D218" s="5" t="e">
        <f>VLOOKUP(B:B,'2018'!$B$1:$H$607,3,)</f>
        <v>#N/A</v>
      </c>
      <c r="E218" s="5"/>
      <c r="F218" s="56" t="e">
        <f>VLOOKUP(B:B,'2018'!$B$1:$H$607,5,)</f>
        <v>#N/A</v>
      </c>
      <c r="G218" s="56" t="e">
        <f>VLOOKUP(B:B,'2018'!$B$1:$H$607,6,)</f>
        <v>#N/A</v>
      </c>
      <c r="I218" s="10" t="s">
        <v>875</v>
      </c>
    </row>
    <row r="219" spans="1:9" ht="15.6">
      <c r="A219" s="6">
        <v>218</v>
      </c>
      <c r="B219" s="50" t="s">
        <v>797</v>
      </c>
      <c r="C219" s="5" t="e">
        <f>VLOOKUP(B:B,'2018'!$B$1:$H$607,2,)</f>
        <v>#N/A</v>
      </c>
      <c r="D219" s="5" t="e">
        <f>VLOOKUP(B:B,'2018'!$B$1:$H$607,3,)</f>
        <v>#N/A</v>
      </c>
      <c r="E219" s="5"/>
      <c r="F219" s="56" t="e">
        <f>VLOOKUP(B:B,'2018'!$B$1:$H$607,5,)</f>
        <v>#N/A</v>
      </c>
      <c r="G219" s="56" t="e">
        <f>VLOOKUP(B:B,'2018'!$B$1:$H$607,6,)</f>
        <v>#N/A</v>
      </c>
      <c r="I219" s="10" t="s">
        <v>875</v>
      </c>
    </row>
    <row r="220" spans="1:9" ht="15.6">
      <c r="A220" s="6">
        <v>219</v>
      </c>
      <c r="B220" s="50" t="s">
        <v>798</v>
      </c>
      <c r="C220" s="5" t="e">
        <f>VLOOKUP(B:B,'2018'!$B$1:$H$607,2,)</f>
        <v>#N/A</v>
      </c>
      <c r="D220" s="5" t="e">
        <f>VLOOKUP(B:B,'2018'!$B$1:$H$607,3,)</f>
        <v>#N/A</v>
      </c>
      <c r="E220" s="5"/>
      <c r="F220" s="56" t="e">
        <f>VLOOKUP(B:B,'2018'!$B$1:$H$607,5,)</f>
        <v>#N/A</v>
      </c>
      <c r="G220" s="56" t="e">
        <f>VLOOKUP(B:B,'2018'!$B$1:$H$607,6,)</f>
        <v>#N/A</v>
      </c>
      <c r="I220" s="10" t="s">
        <v>875</v>
      </c>
    </row>
    <row r="221" spans="1:9" ht="15.6">
      <c r="A221" s="6">
        <v>220</v>
      </c>
      <c r="B221" s="50" t="s">
        <v>799</v>
      </c>
      <c r="C221" s="5" t="e">
        <f>VLOOKUP(B:B,'2018'!$B$1:$H$607,2,)</f>
        <v>#N/A</v>
      </c>
      <c r="D221" s="5" t="e">
        <f>VLOOKUP(B:B,'2018'!$B$1:$H$607,3,)</f>
        <v>#N/A</v>
      </c>
      <c r="E221" s="5"/>
      <c r="F221" s="56" t="e">
        <f>VLOOKUP(B:B,'2018'!$B$1:$H$607,5,)</f>
        <v>#N/A</v>
      </c>
      <c r="G221" s="56" t="e">
        <f>VLOOKUP(B:B,'2018'!$B$1:$H$607,6,)</f>
        <v>#N/A</v>
      </c>
      <c r="I221" s="10" t="s">
        <v>875</v>
      </c>
    </row>
    <row r="222" spans="1:9" ht="15.6">
      <c r="A222" s="6">
        <v>221</v>
      </c>
      <c r="B222" s="50" t="s">
        <v>800</v>
      </c>
      <c r="C222" s="5" t="e">
        <f>VLOOKUP(B:B,'2018'!$B$1:$H$607,2,)</f>
        <v>#N/A</v>
      </c>
      <c r="D222" s="5" t="e">
        <f>VLOOKUP(B:B,'2018'!$B$1:$H$607,3,)</f>
        <v>#N/A</v>
      </c>
      <c r="E222" s="5"/>
      <c r="F222" s="56" t="e">
        <f>VLOOKUP(B:B,'2018'!$B$1:$H$607,5,)</f>
        <v>#N/A</v>
      </c>
      <c r="G222" s="56" t="e">
        <f>VLOOKUP(B:B,'2018'!$B$1:$H$607,6,)</f>
        <v>#N/A</v>
      </c>
      <c r="I222" s="10" t="s">
        <v>875</v>
      </c>
    </row>
    <row r="223" spans="1:9" ht="15.6">
      <c r="A223" s="6">
        <v>222</v>
      </c>
      <c r="B223" s="50" t="s">
        <v>801</v>
      </c>
      <c r="C223" s="5" t="e">
        <f>VLOOKUP(B:B,'2018'!$B$1:$H$607,2,)</f>
        <v>#N/A</v>
      </c>
      <c r="D223" s="5" t="e">
        <f>VLOOKUP(B:B,'2018'!$B$1:$H$607,3,)</f>
        <v>#N/A</v>
      </c>
      <c r="E223" s="5"/>
      <c r="F223" s="56" t="e">
        <f>VLOOKUP(B:B,'2018'!$B$1:$H$607,5,)</f>
        <v>#N/A</v>
      </c>
      <c r="G223" s="56" t="e">
        <f>VLOOKUP(B:B,'2018'!$B$1:$H$607,6,)</f>
        <v>#N/A</v>
      </c>
      <c r="I223" s="10" t="s">
        <v>875</v>
      </c>
    </row>
    <row r="224" spans="1:9" ht="15.6">
      <c r="A224" s="6">
        <v>223</v>
      </c>
      <c r="B224" s="50" t="s">
        <v>802</v>
      </c>
      <c r="C224" s="5" t="e">
        <f>VLOOKUP(B:B,'2018'!$B$1:$H$607,2,)</f>
        <v>#N/A</v>
      </c>
      <c r="D224" s="5" t="e">
        <f>VLOOKUP(B:B,'2018'!$B$1:$H$607,3,)</f>
        <v>#N/A</v>
      </c>
      <c r="E224" s="5"/>
      <c r="F224" s="56" t="e">
        <f>VLOOKUP(B:B,'2018'!$B$1:$H$607,5,)</f>
        <v>#N/A</v>
      </c>
      <c r="G224" s="56" t="e">
        <f>VLOOKUP(B:B,'2018'!$B$1:$H$607,6,)</f>
        <v>#N/A</v>
      </c>
      <c r="I224" s="10" t="s">
        <v>875</v>
      </c>
    </row>
    <row r="225" spans="1:9" ht="15.6">
      <c r="A225" s="6">
        <v>224</v>
      </c>
      <c r="B225" s="50" t="s">
        <v>803</v>
      </c>
      <c r="C225" s="5" t="str">
        <f>VLOOKUP(B:B,'2018'!$B$1:$H$607,2,)</f>
        <v>AIBPH0833R</v>
      </c>
      <c r="D225" s="5" t="str">
        <f>VLOOKUP(B:B,'2018'!$B$1:$H$607,3,)</f>
        <v>Guest Faculty</v>
      </c>
      <c r="E225" s="5"/>
      <c r="F225" s="56">
        <f>VLOOKUP(B:B,'2018'!$B$1:$H$607,5,)</f>
        <v>43108</v>
      </c>
      <c r="G225" s="56" t="str">
        <f>VLOOKUP(B:B,'2018'!$B$1:$H$607,6,)</f>
        <v>Information Technology</v>
      </c>
      <c r="I225" s="10" t="s">
        <v>875</v>
      </c>
    </row>
    <row r="226" spans="1:9" ht="15.6">
      <c r="A226" s="6">
        <v>225</v>
      </c>
      <c r="B226" s="50" t="s">
        <v>804</v>
      </c>
      <c r="C226" s="5" t="e">
        <f>VLOOKUP(B:B,'2018'!$B$1:$H$607,2,)</f>
        <v>#N/A</v>
      </c>
      <c r="D226" s="5" t="e">
        <f>VLOOKUP(B:B,'2018'!$B$1:$H$607,3,)</f>
        <v>#N/A</v>
      </c>
      <c r="E226" s="5"/>
      <c r="F226" s="56" t="e">
        <f>VLOOKUP(B:B,'2018'!$B$1:$H$607,5,)</f>
        <v>#N/A</v>
      </c>
      <c r="G226" s="56" t="e">
        <f>VLOOKUP(B:B,'2018'!$B$1:$H$607,6,)</f>
        <v>#N/A</v>
      </c>
      <c r="I226" s="10" t="s">
        <v>875</v>
      </c>
    </row>
    <row r="227" spans="1:9" ht="15.6">
      <c r="A227" s="6">
        <v>226</v>
      </c>
      <c r="B227" s="50" t="s">
        <v>805</v>
      </c>
      <c r="C227" s="5" t="e">
        <f>VLOOKUP(B:B,'2018'!$B$1:$H$607,2,)</f>
        <v>#N/A</v>
      </c>
      <c r="D227" s="5" t="e">
        <f>VLOOKUP(B:B,'2018'!$B$1:$H$607,3,)</f>
        <v>#N/A</v>
      </c>
      <c r="E227" s="5"/>
      <c r="F227" s="56" t="e">
        <f>VLOOKUP(B:B,'2018'!$B$1:$H$607,5,)</f>
        <v>#N/A</v>
      </c>
      <c r="G227" s="56" t="e">
        <f>VLOOKUP(B:B,'2018'!$B$1:$H$607,6,)</f>
        <v>#N/A</v>
      </c>
      <c r="I227" s="10" t="s">
        <v>875</v>
      </c>
    </row>
    <row r="228" spans="1:9" ht="15.6">
      <c r="A228" s="6">
        <v>227</v>
      </c>
      <c r="B228" s="50" t="s">
        <v>806</v>
      </c>
      <c r="C228" s="5" t="e">
        <f>VLOOKUP(B:B,'2018'!$B$1:$H$607,2,)</f>
        <v>#N/A</v>
      </c>
      <c r="D228" s="5" t="e">
        <f>VLOOKUP(B:B,'2018'!$B$1:$H$607,3,)</f>
        <v>#N/A</v>
      </c>
      <c r="E228" s="5"/>
      <c r="F228" s="56" t="e">
        <f>VLOOKUP(B:B,'2018'!$B$1:$H$607,5,)</f>
        <v>#N/A</v>
      </c>
      <c r="G228" s="56" t="e">
        <f>VLOOKUP(B:B,'2018'!$B$1:$H$607,6,)</f>
        <v>#N/A</v>
      </c>
      <c r="I228" s="10" t="s">
        <v>875</v>
      </c>
    </row>
    <row r="229" spans="1:9" ht="15.6">
      <c r="A229" s="6">
        <v>228</v>
      </c>
      <c r="B229" s="50" t="s">
        <v>807</v>
      </c>
      <c r="C229" s="5" t="e">
        <f>VLOOKUP(B:B,'2018'!$B$1:$H$607,2,)</f>
        <v>#N/A</v>
      </c>
      <c r="D229" s="5" t="e">
        <f>VLOOKUP(B:B,'2018'!$B$1:$H$607,3,)</f>
        <v>#N/A</v>
      </c>
      <c r="E229" s="5"/>
      <c r="F229" s="56" t="e">
        <f>VLOOKUP(B:B,'2018'!$B$1:$H$607,5,)</f>
        <v>#N/A</v>
      </c>
      <c r="G229" s="56" t="e">
        <f>VLOOKUP(B:B,'2018'!$B$1:$H$607,6,)</f>
        <v>#N/A</v>
      </c>
      <c r="I229" s="10" t="s">
        <v>875</v>
      </c>
    </row>
    <row r="230" spans="1:9" ht="15.6">
      <c r="A230" s="6">
        <v>229</v>
      </c>
      <c r="B230" s="50" t="s">
        <v>808</v>
      </c>
      <c r="C230" s="5" t="e">
        <f>VLOOKUP(B:B,'2018'!$B$1:$H$607,2,)</f>
        <v>#N/A</v>
      </c>
      <c r="D230" s="5" t="e">
        <f>VLOOKUP(B:B,'2018'!$B$1:$H$607,3,)</f>
        <v>#N/A</v>
      </c>
      <c r="E230" s="5"/>
      <c r="F230" s="56" t="e">
        <f>VLOOKUP(B:B,'2018'!$B$1:$H$607,5,)</f>
        <v>#N/A</v>
      </c>
      <c r="G230" s="56" t="e">
        <f>VLOOKUP(B:B,'2018'!$B$1:$H$607,6,)</f>
        <v>#N/A</v>
      </c>
      <c r="I230" s="10" t="s">
        <v>875</v>
      </c>
    </row>
    <row r="231" spans="1:9">
      <c r="A231" s="6">
        <v>230</v>
      </c>
      <c r="B231" s="22" t="s">
        <v>809</v>
      </c>
      <c r="C231" s="5" t="e">
        <f>VLOOKUP(B:B,'2018'!$B$1:$H$607,2,)</f>
        <v>#N/A</v>
      </c>
      <c r="D231" s="5" t="e">
        <f>VLOOKUP(B:B,'2018'!$B$1:$H$607,3,)</f>
        <v>#N/A</v>
      </c>
      <c r="E231" s="5"/>
      <c r="F231" s="56" t="e">
        <f>VLOOKUP(B:B,'2018'!$B$1:$H$607,5,)</f>
        <v>#N/A</v>
      </c>
      <c r="G231" s="56" t="e">
        <f>VLOOKUP(B:B,'2018'!$B$1:$H$607,6,)</f>
        <v>#N/A</v>
      </c>
    </row>
    <row r="232" spans="1:9">
      <c r="A232" s="6">
        <v>231</v>
      </c>
      <c r="B232" s="22" t="s">
        <v>810</v>
      </c>
      <c r="C232" s="5" t="str">
        <f>VLOOKUP(B:B,'2018'!$B$1:$H$607,2,)</f>
        <v>DEVPS3034C</v>
      </c>
      <c r="D232" s="5" t="str">
        <f>VLOOKUP(B:B,'2018'!$B$1:$H$607,3,)</f>
        <v>Research scholar(Full Time)</v>
      </c>
      <c r="E232" s="5"/>
      <c r="F232" s="56" t="str">
        <f>VLOOKUP(B:B,'2018'!$B$1:$H$607,5,)</f>
        <v>29/07/2013</v>
      </c>
      <c r="G232" s="56" t="str">
        <f>VLOOKUP(B:B,'2018'!$B$1:$H$607,6,)</f>
        <v>Environment Engg.</v>
      </c>
    </row>
    <row r="233" spans="1:9">
      <c r="A233" s="6"/>
      <c r="B233" s="22"/>
      <c r="C233" s="5"/>
      <c r="D233" s="5"/>
      <c r="E233" s="5"/>
      <c r="F233" s="5"/>
      <c r="G233" s="5"/>
    </row>
    <row r="234" spans="1:9">
      <c r="A234" s="6"/>
      <c r="B234" s="22"/>
      <c r="C234" s="5"/>
      <c r="D234" s="5"/>
      <c r="E234" s="5"/>
      <c r="F234" s="5"/>
      <c r="G234" s="5"/>
    </row>
    <row r="235" spans="1:9">
      <c r="A235" s="6"/>
      <c r="B235" s="22"/>
      <c r="C235" s="5"/>
      <c r="D235" s="5"/>
      <c r="E235" s="5"/>
      <c r="F235" s="5"/>
      <c r="G235" s="5"/>
    </row>
    <row r="236" spans="1:9">
      <c r="A236" s="6"/>
      <c r="B236" s="22"/>
      <c r="C236" s="5"/>
      <c r="D236" s="5"/>
      <c r="E236" s="5"/>
      <c r="F236" s="5"/>
      <c r="G236" s="5"/>
    </row>
    <row r="237" spans="1:9">
      <c r="A237" s="6"/>
      <c r="B237" s="22"/>
      <c r="C237" s="5"/>
      <c r="D237" s="5"/>
      <c r="E237" s="5"/>
      <c r="F237" s="5"/>
      <c r="G237" s="5"/>
    </row>
    <row r="238" spans="1:9">
      <c r="A238" s="6"/>
      <c r="B238" s="22"/>
      <c r="C238" s="5"/>
      <c r="D238" s="5"/>
      <c r="E238" s="5"/>
      <c r="F238" s="5"/>
      <c r="G238" s="5"/>
    </row>
    <row r="239" spans="1:9">
      <c r="A239" s="6"/>
      <c r="B239" s="22"/>
      <c r="C239" s="5"/>
      <c r="D239" s="5"/>
      <c r="E239" s="5"/>
      <c r="F239" s="5"/>
      <c r="G239" s="5"/>
    </row>
    <row r="240" spans="1:9">
      <c r="A240" s="6"/>
      <c r="B240" s="22"/>
      <c r="C240" s="5"/>
      <c r="D240" s="5"/>
      <c r="E240" s="5"/>
      <c r="F240" s="5"/>
      <c r="G240" s="5"/>
    </row>
    <row r="241" spans="1:7">
      <c r="A241" s="6"/>
      <c r="B241" s="22"/>
      <c r="C241" s="5"/>
      <c r="D241" s="5"/>
      <c r="E241" s="5"/>
      <c r="F241" s="5"/>
      <c r="G241" s="5"/>
    </row>
    <row r="242" spans="1:7">
      <c r="A242" s="6"/>
      <c r="B242" s="22"/>
      <c r="C242" s="5"/>
      <c r="D242" s="5"/>
      <c r="E242" s="5"/>
      <c r="F242" s="5"/>
      <c r="G242" s="5"/>
    </row>
    <row r="243" spans="1:7">
      <c r="A243" s="6"/>
      <c r="B243" s="22"/>
      <c r="C243" s="5"/>
      <c r="D243" s="5"/>
      <c r="E243" s="5"/>
      <c r="F243" s="5"/>
      <c r="G243" s="5"/>
    </row>
    <row r="244" spans="1:7">
      <c r="A244" s="6"/>
      <c r="B244" s="22"/>
      <c r="C244" s="5"/>
      <c r="D244" s="5"/>
      <c r="E244" s="5"/>
      <c r="F244" s="5"/>
      <c r="G244" s="5"/>
    </row>
    <row r="245" spans="1:7">
      <c r="A245" s="6"/>
      <c r="B245" s="22"/>
      <c r="C245" s="5"/>
      <c r="D245" s="5"/>
      <c r="E245" s="5"/>
      <c r="F245" s="5"/>
      <c r="G245" s="5"/>
    </row>
    <row r="246" spans="1:7">
      <c r="A246" s="6"/>
      <c r="B246" s="22"/>
      <c r="C246" s="5"/>
      <c r="D246" s="5"/>
      <c r="E246" s="5"/>
      <c r="F246" s="5"/>
      <c r="G246" s="5"/>
    </row>
    <row r="247" spans="1:7">
      <c r="A247" s="6"/>
      <c r="B247" s="22"/>
      <c r="C247" s="5"/>
      <c r="D247" s="5"/>
      <c r="E247" s="5"/>
      <c r="F247" s="5"/>
      <c r="G247" s="5"/>
    </row>
    <row r="248" spans="1:7">
      <c r="A248" s="6"/>
      <c r="B248" s="22"/>
      <c r="C248" s="5"/>
      <c r="D248" s="5"/>
      <c r="E248" s="5"/>
      <c r="F248" s="5"/>
      <c r="G248" s="5"/>
    </row>
    <row r="249" spans="1:7">
      <c r="A249" s="6"/>
      <c r="B249" s="22"/>
      <c r="C249" s="5"/>
      <c r="D249" s="5"/>
      <c r="E249" s="5"/>
      <c r="F249" s="5"/>
      <c r="G249" s="5"/>
    </row>
    <row r="250" spans="1:7">
      <c r="A250" s="6"/>
      <c r="B250" s="22"/>
      <c r="C250" s="5"/>
      <c r="D250" s="5"/>
      <c r="E250" s="5"/>
      <c r="F250" s="5"/>
      <c r="G250" s="5"/>
    </row>
    <row r="251" spans="1:7">
      <c r="A251" s="6"/>
      <c r="B251" s="22"/>
      <c r="C251" s="5"/>
      <c r="D251" s="5"/>
      <c r="E251" s="5"/>
      <c r="F251" s="5"/>
      <c r="G251" s="5"/>
    </row>
    <row r="252" spans="1:7">
      <c r="A252" s="6"/>
      <c r="B252" s="22"/>
      <c r="C252" s="5"/>
      <c r="D252" s="5"/>
      <c r="E252" s="5"/>
      <c r="F252" s="5"/>
      <c r="G252" s="5"/>
    </row>
    <row r="253" spans="1:7">
      <c r="A253" s="6"/>
      <c r="B253" s="22"/>
      <c r="C253" s="5"/>
      <c r="D253" s="5"/>
      <c r="E253" s="5"/>
      <c r="F253" s="5"/>
      <c r="G253" s="5"/>
    </row>
    <row r="254" spans="1:7">
      <c r="A254" s="6"/>
      <c r="B254" s="22"/>
      <c r="C254" s="5"/>
      <c r="D254" s="5"/>
      <c r="E254" s="5"/>
      <c r="F254" s="5"/>
      <c r="G254" s="5"/>
    </row>
    <row r="255" spans="1:7">
      <c r="A255" s="6"/>
      <c r="B255" s="22"/>
      <c r="C255" s="5"/>
      <c r="D255" s="5"/>
      <c r="E255" s="5"/>
      <c r="F255" s="5"/>
      <c r="G255" s="5"/>
    </row>
    <row r="256" spans="1:7">
      <c r="A256" s="6"/>
      <c r="B256" s="22"/>
      <c r="C256" s="5"/>
      <c r="D256" s="5"/>
      <c r="E256" s="5"/>
      <c r="F256" s="5"/>
      <c r="G256" s="5"/>
    </row>
    <row r="257" spans="1:7">
      <c r="A257" s="6"/>
      <c r="B257" s="22"/>
      <c r="C257" s="5"/>
      <c r="D257" s="5"/>
      <c r="E257" s="5"/>
      <c r="F257" s="5"/>
      <c r="G257" s="5"/>
    </row>
    <row r="258" spans="1:7">
      <c r="A258" s="6"/>
      <c r="B258" s="22"/>
      <c r="C258" s="5"/>
      <c r="D258" s="5"/>
      <c r="E258" s="5"/>
      <c r="F258" s="5"/>
      <c r="G258" s="5"/>
    </row>
    <row r="259" spans="1:7">
      <c r="A259" s="6"/>
      <c r="B259" s="22"/>
      <c r="C259" s="5"/>
      <c r="D259" s="5"/>
      <c r="E259" s="5"/>
      <c r="F259" s="5"/>
      <c r="G259" s="5"/>
    </row>
    <row r="260" spans="1:7">
      <c r="A260" s="6"/>
      <c r="B260" s="22"/>
      <c r="C260" s="5"/>
      <c r="D260" s="5"/>
      <c r="E260" s="5"/>
      <c r="F260" s="5"/>
      <c r="G260" s="5"/>
    </row>
    <row r="261" spans="1:7">
      <c r="A261" s="6"/>
      <c r="B261" s="22"/>
      <c r="C261" s="5"/>
      <c r="D261" s="5"/>
      <c r="E261" s="5"/>
      <c r="F261" s="5"/>
      <c r="G261" s="5"/>
    </row>
    <row r="262" spans="1:7">
      <c r="A262" s="6"/>
      <c r="B262" s="22"/>
      <c r="C262" s="5"/>
      <c r="D262" s="5"/>
      <c r="E262" s="5"/>
      <c r="F262" s="5"/>
      <c r="G262" s="5"/>
    </row>
    <row r="263" spans="1:7">
      <c r="A263" s="6"/>
      <c r="B263" s="22"/>
      <c r="C263" s="5"/>
      <c r="D263" s="5"/>
      <c r="E263" s="5"/>
      <c r="F263" s="5"/>
      <c r="G263" s="5"/>
    </row>
    <row r="264" spans="1:7">
      <c r="A264" s="6"/>
      <c r="B264" s="22"/>
      <c r="C264" s="5"/>
      <c r="D264" s="5"/>
      <c r="E264" s="5"/>
      <c r="F264" s="5"/>
      <c r="G264" s="5"/>
    </row>
    <row r="265" spans="1:7">
      <c r="A265" s="6"/>
      <c r="B265" s="22"/>
      <c r="C265" s="5"/>
      <c r="D265" s="5"/>
      <c r="E265" s="5"/>
      <c r="F265" s="5"/>
      <c r="G265" s="5"/>
    </row>
    <row r="266" spans="1:7">
      <c r="A266" s="6"/>
      <c r="B266" s="22"/>
      <c r="C266" s="5"/>
      <c r="D266" s="5"/>
      <c r="E266" s="5"/>
      <c r="F266" s="5"/>
      <c r="G266" s="5"/>
    </row>
    <row r="267" spans="1:7">
      <c r="A267" s="6"/>
      <c r="B267" s="22"/>
      <c r="C267" s="5"/>
      <c r="D267" s="5"/>
      <c r="E267" s="5"/>
      <c r="F267" s="5"/>
      <c r="G267" s="5"/>
    </row>
    <row r="268" spans="1:7">
      <c r="A268" s="6"/>
      <c r="B268" s="22"/>
      <c r="C268" s="5"/>
      <c r="D268" s="5"/>
      <c r="E268" s="5"/>
      <c r="F268" s="5"/>
      <c r="G268" s="5"/>
    </row>
    <row r="269" spans="1:7">
      <c r="A269" s="6"/>
      <c r="B269" s="22"/>
      <c r="C269" s="5"/>
      <c r="D269" s="5"/>
      <c r="E269" s="5"/>
      <c r="F269" s="5"/>
      <c r="G269" s="5"/>
    </row>
    <row r="270" spans="1:7">
      <c r="A270" s="6"/>
      <c r="B270" s="22"/>
      <c r="C270" s="5"/>
      <c r="D270" s="5"/>
      <c r="E270" s="5"/>
      <c r="F270" s="5"/>
      <c r="G270" s="5"/>
    </row>
    <row r="271" spans="1:7">
      <c r="A271" s="6"/>
      <c r="B271" s="22"/>
      <c r="C271" s="5"/>
      <c r="D271" s="5"/>
      <c r="E271" s="5"/>
      <c r="F271" s="5"/>
      <c r="G271" s="5"/>
    </row>
    <row r="272" spans="1:7">
      <c r="A272" s="6"/>
      <c r="B272" s="22"/>
      <c r="C272" s="5"/>
      <c r="D272" s="5"/>
      <c r="E272" s="5"/>
      <c r="F272" s="5"/>
      <c r="G272" s="5"/>
    </row>
    <row r="273" spans="2:2">
      <c r="B273" s="23"/>
    </row>
    <row r="274" spans="2:2">
      <c r="B274" s="23"/>
    </row>
  </sheetData>
  <autoFilter ref="A1:I232"/>
  <sortState ref="A2:J230">
    <sortCondition ref="A2:A23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2018</vt:lpstr>
      <vt:lpstr>2017</vt:lpstr>
      <vt:lpstr>2016</vt:lpstr>
      <vt:lpstr>2015</vt:lpstr>
      <vt:lpstr>2014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2019-03-12T13:24:11Z</dcterms:modified>
</cp:coreProperties>
</file>